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8800" windowHeight="12435" tabRatio="495"/>
  </bookViews>
  <sheets>
    <sheet name="奥铃-针织-驾驶员座椅（L1681010104A0）" sheetId="1" r:id="rId1"/>
  </sheets>
  <definedNames>
    <definedName name="_xlnm._FilterDatabase" localSheetId="0" hidden="1">'奥铃-针织-驾驶员座椅（L1681010104A0）'!$A$6:$AH$83</definedName>
    <definedName name="_xlnm.Print_Area" localSheetId="0">'奥铃-针织-驾驶员座椅（L1681010104A0）'!$A$1:$AB$87</definedName>
  </definedNames>
  <calcPr calcId="145621"/>
</workbook>
</file>

<file path=xl/calcChain.xml><?xml version="1.0" encoding="utf-8"?>
<calcChain xmlns="http://schemas.openxmlformats.org/spreadsheetml/2006/main">
  <c r="R27" i="1" l="1"/>
  <c r="R61" i="1" l="1"/>
  <c r="R10" i="1" l="1"/>
  <c r="R39" i="1"/>
  <c r="R38" i="1" s="1"/>
  <c r="R9" i="1" l="1"/>
  <c r="R8" i="1" s="1"/>
  <c r="R65" i="1"/>
  <c r="AF89" i="1" l="1"/>
  <c r="AE89" i="1" l="1"/>
  <c r="AD89" i="1" l="1"/>
  <c r="R60" i="1" l="1"/>
  <c r="R7" i="1" s="1"/>
</calcChain>
</file>

<file path=xl/comments1.xml><?xml version="1.0" encoding="utf-8"?>
<comments xmlns="http://schemas.openxmlformats.org/spreadsheetml/2006/main">
  <authors>
    <author>A</author>
  </authors>
  <commentList>
    <comment ref="AC5" authorId="0">
      <text>
        <r>
          <rPr>
            <b/>
            <sz val="9"/>
            <color indexed="81"/>
            <rFont val="宋体"/>
            <family val="3"/>
            <charset val="134"/>
          </rPr>
          <t>A:</t>
        </r>
        <r>
          <rPr>
            <sz val="9"/>
            <color indexed="81"/>
            <rFont val="宋体"/>
            <family val="3"/>
            <charset val="134"/>
          </rPr>
          <t xml:space="preserve">
</t>
        </r>
        <r>
          <rPr>
            <sz val="12"/>
            <color indexed="81"/>
            <rFont val="宋体"/>
            <family val="3"/>
            <charset val="134"/>
          </rPr>
          <t>黄色标记零件为借用件（不包含标准件）</t>
        </r>
      </text>
    </comment>
  </commentList>
</comments>
</file>

<file path=xl/sharedStrings.xml><?xml version="1.0" encoding="utf-8"?>
<sst xmlns="http://schemas.openxmlformats.org/spreadsheetml/2006/main" count="686" uniqueCount="239">
  <si>
    <t>初始材料清单(BOM)</t>
    <phoneticPr fontId="3" type="noConversion"/>
  </si>
  <si>
    <t xml:space="preserve"> 车 型</t>
    <phoneticPr fontId="3" type="noConversion"/>
  </si>
  <si>
    <t>产品图号</t>
    <phoneticPr fontId="3" type="noConversion"/>
  </si>
  <si>
    <t>版本</t>
  </si>
  <si>
    <t>文件编号</t>
    <phoneticPr fontId="3" type="noConversion"/>
  </si>
  <si>
    <t>BOM类型</t>
    <phoneticPr fontId="3" type="noConversion"/>
  </si>
  <si>
    <t xml:space="preserve"> 名 称</t>
  </si>
  <si>
    <t>处数</t>
  </si>
  <si>
    <t>更改标记</t>
  </si>
  <si>
    <t>设计BOM</t>
  </si>
  <si>
    <t>序号</t>
    <phoneticPr fontId="3" type="noConversion"/>
  </si>
  <si>
    <t>水平</t>
    <phoneticPr fontId="3" type="noConversion"/>
  </si>
  <si>
    <t>图号</t>
    <phoneticPr fontId="3" type="noConversion"/>
  </si>
  <si>
    <t>更改水平</t>
    <phoneticPr fontId="3" type="noConversion"/>
  </si>
  <si>
    <t>零件名称</t>
  </si>
  <si>
    <t>数量</t>
  </si>
  <si>
    <t>单位</t>
    <phoneticPr fontId="3" type="noConversion"/>
  </si>
  <si>
    <t>材料</t>
  </si>
  <si>
    <t>规格</t>
    <phoneticPr fontId="3" type="noConversion"/>
  </si>
  <si>
    <t>重量（kg/ea）</t>
    <phoneticPr fontId="3" type="noConversion"/>
  </si>
  <si>
    <t>属性</t>
    <phoneticPr fontId="3" type="noConversion"/>
  </si>
  <si>
    <t>重要度分级</t>
    <phoneticPr fontId="3" type="noConversion"/>
  </si>
  <si>
    <t>QAD零件编码</t>
    <phoneticPr fontId="3" type="noConversion"/>
  </si>
  <si>
    <t>供应商</t>
    <phoneticPr fontId="3" type="noConversion"/>
  </si>
  <si>
    <t>金额</t>
    <phoneticPr fontId="3" type="noConversion"/>
  </si>
  <si>
    <t>备注</t>
    <phoneticPr fontId="3" type="noConversion"/>
  </si>
  <si>
    <t>生产落线</t>
    <phoneticPr fontId="3" type="noConversion"/>
  </si>
  <si>
    <t>单价</t>
    <phoneticPr fontId="3" type="noConversion"/>
  </si>
  <si>
    <t>√</t>
    <phoneticPr fontId="3" type="noConversion"/>
  </si>
  <si>
    <t>ea</t>
  </si>
  <si>
    <t>ASSY</t>
    <phoneticPr fontId="3" type="noConversion"/>
  </si>
  <si>
    <t>N/A</t>
    <phoneticPr fontId="3" type="noConversion"/>
  </si>
  <si>
    <t>√</t>
    <phoneticPr fontId="3" type="noConversion"/>
  </si>
  <si>
    <t>N/A</t>
    <phoneticPr fontId="3" type="noConversion"/>
  </si>
  <si>
    <t>√</t>
  </si>
  <si>
    <t>Q235</t>
    <phoneticPr fontId="3" type="noConversion"/>
  </si>
  <si>
    <t>靠背弯管</t>
    <phoneticPr fontId="3" type="noConversion"/>
  </si>
  <si>
    <t>Φ25x1.5</t>
    <phoneticPr fontId="3" type="noConversion"/>
  </si>
  <si>
    <t>副司机头枕管架</t>
    <phoneticPr fontId="3" type="noConversion"/>
  </si>
  <si>
    <t>副司机头枕支撑框线</t>
  </si>
  <si>
    <t>Φ5</t>
    <phoneticPr fontId="3" type="noConversion"/>
  </si>
  <si>
    <t>Q370C08</t>
  </si>
  <si>
    <t>焊接六角螺母</t>
    <phoneticPr fontId="3" type="noConversion"/>
  </si>
  <si>
    <t>M8</t>
    <phoneticPr fontId="3" type="noConversion"/>
  </si>
  <si>
    <t>ea</t>
    <phoneticPr fontId="3" type="noConversion"/>
  </si>
  <si>
    <t>√</t>
    <phoneticPr fontId="3" type="noConversion"/>
  </si>
  <si>
    <t>Q1460820</t>
    <phoneticPr fontId="3" type="noConversion"/>
  </si>
  <si>
    <t>六角头螺栓、弹簧垫圈和平垫圈组合件</t>
    <phoneticPr fontId="3" type="noConversion"/>
  </si>
  <si>
    <t>合棉预埋钢丝A</t>
    <phoneticPr fontId="3" type="noConversion"/>
  </si>
  <si>
    <t>合棉垫材</t>
    <phoneticPr fontId="3" type="noConversion"/>
  </si>
  <si>
    <t>ASSY</t>
    <phoneticPr fontId="3" type="noConversion"/>
  </si>
  <si>
    <t>编制</t>
  </si>
  <si>
    <t>审核</t>
  </si>
  <si>
    <t>原发</t>
  </si>
  <si>
    <t>更改内容</t>
    <phoneticPr fontId="3" type="noConversion"/>
  </si>
  <si>
    <t>校对</t>
  </si>
  <si>
    <t>批准</t>
  </si>
  <si>
    <t>日期</t>
  </si>
  <si>
    <t>年   月   日</t>
    <phoneticPr fontId="3" type="noConversion"/>
  </si>
  <si>
    <t>负责人</t>
  </si>
  <si>
    <t>自制</t>
  </si>
  <si>
    <t>采购</t>
  </si>
  <si>
    <t>Φ4</t>
    <phoneticPr fontId="3" type="noConversion"/>
  </si>
  <si>
    <t>Φ7</t>
    <phoneticPr fontId="3" type="noConversion"/>
  </si>
  <si>
    <t>M8x20</t>
    <phoneticPr fontId="2" type="noConversion"/>
  </si>
  <si>
    <t>PUR</t>
    <phoneticPr fontId="2" type="noConversion"/>
  </si>
  <si>
    <t>Φ2</t>
    <phoneticPr fontId="2" type="noConversion"/>
  </si>
  <si>
    <t>司机背右旁接板</t>
  </si>
  <si>
    <t>司机背右旋转阶梯螺栓</t>
  </si>
  <si>
    <t>司机背上支撑钢丝</t>
    <phoneticPr fontId="2" type="noConversion"/>
  </si>
  <si>
    <t>驾驶员座椅座垫总成</t>
    <phoneticPr fontId="3" type="noConversion"/>
  </si>
  <si>
    <t>65Mn</t>
    <phoneticPr fontId="3" type="noConversion"/>
  </si>
  <si>
    <t>√</t>
    <phoneticPr fontId="2" type="noConversion"/>
  </si>
  <si>
    <t>司机座盆总成</t>
    <phoneticPr fontId="3" type="noConversion"/>
  </si>
  <si>
    <t>座盆</t>
    <phoneticPr fontId="3" type="noConversion"/>
  </si>
  <si>
    <t>S型弹簧</t>
    <phoneticPr fontId="3" type="noConversion"/>
  </si>
  <si>
    <t>司机座框总成</t>
    <phoneticPr fontId="3" type="noConversion"/>
  </si>
  <si>
    <t>司机座管架</t>
    <phoneticPr fontId="3" type="noConversion"/>
  </si>
  <si>
    <t>左侧护板</t>
    <phoneticPr fontId="3" type="noConversion"/>
  </si>
  <si>
    <t>左前支撑座</t>
    <phoneticPr fontId="3" type="noConversion"/>
  </si>
  <si>
    <t>左后支撑座</t>
    <phoneticPr fontId="3" type="noConversion"/>
  </si>
  <si>
    <t>右前支撑座</t>
    <phoneticPr fontId="3" type="noConversion"/>
  </si>
  <si>
    <t>右后支撑座</t>
    <phoneticPr fontId="3" type="noConversion"/>
  </si>
  <si>
    <t>司机背右旋转轴胶套</t>
    <phoneticPr fontId="3" type="noConversion"/>
  </si>
  <si>
    <t>PUR</t>
    <phoneticPr fontId="3" type="noConversion"/>
  </si>
  <si>
    <t>驾驶员座椅座垫合棉</t>
    <phoneticPr fontId="3" type="noConversion"/>
  </si>
  <si>
    <t>合棉预埋钢丝B</t>
    <phoneticPr fontId="3" type="noConversion"/>
  </si>
  <si>
    <t>√</t>
    <phoneticPr fontId="3" type="noConversion"/>
  </si>
  <si>
    <t>弹垫</t>
    <phoneticPr fontId="3" type="noConversion"/>
  </si>
  <si>
    <t>Q40308</t>
    <phoneticPr fontId="3" type="noConversion"/>
  </si>
  <si>
    <t>Q2714213</t>
    <phoneticPr fontId="3" type="noConversion"/>
  </si>
  <si>
    <t>十字槽盘头自攻螺钉</t>
    <phoneticPr fontId="3" type="noConversion"/>
  </si>
  <si>
    <t>Q395B08</t>
    <phoneticPr fontId="3" type="noConversion"/>
  </si>
  <si>
    <t>盖形螺母</t>
    <phoneticPr fontId="3" type="noConversion"/>
  </si>
  <si>
    <t>大垫圈</t>
    <phoneticPr fontId="3" type="noConversion"/>
  </si>
  <si>
    <t>Q218B0816</t>
    <phoneticPr fontId="3" type="noConversion"/>
  </si>
  <si>
    <t>无纺布</t>
    <phoneticPr fontId="3" type="noConversion"/>
  </si>
  <si>
    <t>螺栓帽</t>
    <phoneticPr fontId="3" type="noConversion"/>
  </si>
  <si>
    <t>Q235</t>
    <phoneticPr fontId="3" type="noConversion"/>
  </si>
  <si>
    <t>Φ22×1.5</t>
    <phoneticPr fontId="3" type="noConversion"/>
  </si>
  <si>
    <t>2.5</t>
    <phoneticPr fontId="3" type="noConversion"/>
  </si>
  <si>
    <t>1.0</t>
    <phoneticPr fontId="3" type="noConversion"/>
  </si>
  <si>
    <t>M8x16</t>
    <phoneticPr fontId="3" type="noConversion"/>
  </si>
  <si>
    <t>8</t>
    <phoneticPr fontId="3" type="noConversion"/>
  </si>
  <si>
    <t>Φ2</t>
    <phoneticPr fontId="3" type="noConversion"/>
  </si>
  <si>
    <t>PA6</t>
    <phoneticPr fontId="3" type="noConversion"/>
  </si>
  <si>
    <t>Φ20</t>
    <phoneticPr fontId="3" type="noConversion"/>
  </si>
  <si>
    <t>5</t>
    <phoneticPr fontId="3" type="noConversion"/>
  </si>
  <si>
    <t>Φ12x1.5</t>
    <phoneticPr fontId="3" type="noConversion"/>
  </si>
  <si>
    <t>50g/㎡</t>
    <phoneticPr fontId="3" type="noConversion"/>
  </si>
  <si>
    <t>0.8</t>
    <phoneticPr fontId="3" type="noConversion"/>
  </si>
  <si>
    <t>Φ3.5</t>
    <phoneticPr fontId="3" type="noConversion"/>
  </si>
  <si>
    <t>内六角圆柱头螺钉</t>
    <phoneticPr fontId="3" type="noConversion"/>
  </si>
  <si>
    <t>单价</t>
    <phoneticPr fontId="3" type="noConversion"/>
  </si>
  <si>
    <t>借用件</t>
    <phoneticPr fontId="3" type="noConversion"/>
  </si>
  <si>
    <t>Φ3</t>
    <phoneticPr fontId="3" type="noConversion"/>
  </si>
  <si>
    <t>司机背下支撑圆管</t>
    <phoneticPr fontId="2" type="noConversion"/>
  </si>
  <si>
    <t>Φ20x1</t>
    <phoneticPr fontId="3" type="noConversion"/>
  </si>
  <si>
    <t>芯管</t>
    <phoneticPr fontId="2" type="noConversion"/>
  </si>
  <si>
    <t>靠背S形弹簧1</t>
    <phoneticPr fontId="3" type="noConversion"/>
  </si>
  <si>
    <t>靠背S形弹簧2</t>
    <phoneticPr fontId="3" type="noConversion"/>
  </si>
  <si>
    <t>借用件</t>
  </si>
  <si>
    <t>借用件</t>
    <phoneticPr fontId="3" type="noConversion"/>
  </si>
  <si>
    <t>2D</t>
    <phoneticPr fontId="3" type="noConversion"/>
  </si>
  <si>
    <t>25日完成</t>
    <phoneticPr fontId="3" type="noConversion"/>
  </si>
  <si>
    <t>1.5</t>
    <phoneticPr fontId="3" type="noConversion"/>
  </si>
  <si>
    <t>评审与否</t>
    <phoneticPr fontId="3" type="noConversion"/>
  </si>
  <si>
    <t>1B180-6805009</t>
    <phoneticPr fontId="3" type="noConversion"/>
  </si>
  <si>
    <t>1B180-6805007</t>
    <phoneticPr fontId="3" type="noConversion"/>
  </si>
  <si>
    <t>司机背左侧翼支撑钢丝</t>
    <phoneticPr fontId="2" type="noConversion"/>
  </si>
  <si>
    <t>Q1460820</t>
    <phoneticPr fontId="3" type="noConversion"/>
  </si>
  <si>
    <t>1B180-6801102</t>
    <phoneticPr fontId="3" type="noConversion"/>
  </si>
  <si>
    <t>需新设计开模</t>
    <phoneticPr fontId="3" type="noConversion"/>
  </si>
  <si>
    <t>S形弹簧固定片2</t>
    <phoneticPr fontId="2" type="noConversion"/>
  </si>
  <si>
    <t>1B180-6801101</t>
    <phoneticPr fontId="3" type="noConversion"/>
  </si>
  <si>
    <t>对称</t>
    <phoneticPr fontId="3" type="noConversion"/>
  </si>
  <si>
    <t>图纸</t>
    <phoneticPr fontId="3" type="noConversion"/>
  </si>
  <si>
    <t>安全带线束固定片</t>
    <phoneticPr fontId="3" type="noConversion"/>
  </si>
  <si>
    <t>需同文安德实索要图纸再回签</t>
    <phoneticPr fontId="3" type="noConversion"/>
  </si>
  <si>
    <t>A3-1</t>
    <phoneticPr fontId="3" type="noConversion"/>
  </si>
  <si>
    <t>A3-1</t>
    <phoneticPr fontId="3" type="noConversion"/>
  </si>
  <si>
    <t>滑轨总成</t>
    <phoneticPr fontId="3" type="noConversion"/>
  </si>
  <si>
    <t>A1-1</t>
    <phoneticPr fontId="3" type="noConversion"/>
  </si>
  <si>
    <t>S形弹簧固定片</t>
    <phoneticPr fontId="3" type="noConversion"/>
  </si>
  <si>
    <t>A2-1</t>
    <phoneticPr fontId="3" type="noConversion"/>
  </si>
  <si>
    <t>更新为新合棉及面套后再出图打印</t>
    <phoneticPr fontId="3" type="noConversion"/>
  </si>
  <si>
    <t>主副司机通用，只出了副司机</t>
    <phoneticPr fontId="3" type="noConversion"/>
  </si>
  <si>
    <t>与副司机通用，只出副司机</t>
    <phoneticPr fontId="3" type="noConversion"/>
  </si>
  <si>
    <t>驾驶员座椅靠背骨架总成</t>
    <phoneticPr fontId="3" type="noConversion"/>
  </si>
  <si>
    <t>调角器总成</t>
    <phoneticPr fontId="3" type="noConversion"/>
  </si>
  <si>
    <t>司机座椅解锁手把</t>
    <phoneticPr fontId="3" type="noConversion"/>
  </si>
  <si>
    <t>驾驶员座椅靠背包装套</t>
    <phoneticPr fontId="3" type="noConversion"/>
  </si>
  <si>
    <t>采购</t>
    <phoneticPr fontId="3" type="noConversion"/>
  </si>
  <si>
    <t>驾驶员座椅座垫包装套</t>
    <phoneticPr fontId="3" type="noConversion"/>
  </si>
  <si>
    <t>M4-奥铃</t>
    <phoneticPr fontId="3" type="noConversion"/>
  </si>
  <si>
    <t>司机靠背面套下后缝合钢丝</t>
    <phoneticPr fontId="3" type="noConversion"/>
  </si>
  <si>
    <t>Φ2</t>
    <phoneticPr fontId="2" type="noConversion"/>
  </si>
  <si>
    <t>主驾坐垫面套芯部横钢丝（2060副驾驶座椅座垫面套底部右钢丝）</t>
    <phoneticPr fontId="3" type="noConversion"/>
  </si>
  <si>
    <t>正驾驶座垫面套U型钢丝</t>
    <phoneticPr fontId="3" type="noConversion"/>
  </si>
  <si>
    <t>PVC</t>
    <phoneticPr fontId="3" type="noConversion"/>
  </si>
  <si>
    <t>拉簧消音套</t>
    <phoneticPr fontId="3" type="noConversion"/>
  </si>
  <si>
    <t>1B180-6804202-1</t>
    <phoneticPr fontId="3" type="noConversion"/>
  </si>
  <si>
    <t>330101402100-1</t>
    <phoneticPr fontId="3" type="noConversion"/>
  </si>
  <si>
    <t>L0681028005A0-1</t>
    <phoneticPr fontId="3" type="noConversion"/>
  </si>
  <si>
    <t>Q235</t>
    <phoneticPr fontId="3" type="noConversion"/>
  </si>
  <si>
    <t>Q2714813</t>
    <phoneticPr fontId="3" type="noConversion"/>
  </si>
  <si>
    <t>十字槽盘头自攻螺钉</t>
    <phoneticPr fontId="3" type="noConversion"/>
  </si>
  <si>
    <t>Q2714813</t>
    <phoneticPr fontId="3" type="noConversion"/>
  </si>
  <si>
    <t>十字槽盘头自攻螺钉</t>
    <phoneticPr fontId="3" type="noConversion"/>
  </si>
  <si>
    <t>1B180-6801100-X</t>
    <phoneticPr fontId="3" type="noConversion"/>
  </si>
  <si>
    <t>ASSY</t>
    <phoneticPr fontId="3" type="noConversion"/>
  </si>
  <si>
    <t>借用件基础上增加拉簧消音套</t>
  </si>
  <si>
    <t>司机座垫合棉垫材</t>
    <phoneticPr fontId="3" type="noConversion"/>
  </si>
  <si>
    <t>新增钢丝</t>
    <phoneticPr fontId="3" type="noConversion"/>
  </si>
  <si>
    <t>新增无纺布</t>
    <phoneticPr fontId="3" type="noConversion"/>
  </si>
  <si>
    <t>黑</t>
    <phoneticPr fontId="3" type="noConversion"/>
  </si>
  <si>
    <t>加防护套与奥铃升级调角器有区别，需增加防护套，材质位置</t>
    <phoneticPr fontId="3" type="noConversion"/>
  </si>
  <si>
    <t>L0180-6804100-F</t>
    <phoneticPr fontId="3" type="noConversion"/>
  </si>
  <si>
    <t>新增螺钉</t>
    <phoneticPr fontId="3" type="noConversion"/>
  </si>
  <si>
    <t>Q195</t>
    <phoneticPr fontId="3" type="noConversion"/>
  </si>
  <si>
    <t>由Q235改为Q195</t>
    <phoneticPr fontId="3" type="noConversion"/>
  </si>
  <si>
    <t>Q195</t>
    <phoneticPr fontId="3" type="noConversion"/>
  </si>
  <si>
    <t>Q195</t>
    <phoneticPr fontId="3" type="noConversion"/>
  </si>
  <si>
    <t>PVC</t>
    <phoneticPr fontId="3" type="noConversion"/>
  </si>
  <si>
    <t>由无纺布改为PVC塑料包装袋</t>
    <phoneticPr fontId="3" type="noConversion"/>
  </si>
  <si>
    <t>330101401700-S</t>
    <phoneticPr fontId="3" type="noConversion"/>
  </si>
  <si>
    <t>330101401800-S</t>
    <phoneticPr fontId="3" type="noConversion"/>
  </si>
  <si>
    <t>ST4.8×13（镀黑锌）</t>
    <phoneticPr fontId="3" type="noConversion"/>
  </si>
  <si>
    <t>ST4.2×13（镀黑锌）</t>
    <phoneticPr fontId="3" type="noConversion"/>
  </si>
  <si>
    <t>ST4.8×13（镀黑锌）</t>
    <phoneticPr fontId="3" type="noConversion"/>
  </si>
  <si>
    <t>驾驶员座椅靠背合棉总成</t>
    <phoneticPr fontId="3" type="noConversion"/>
  </si>
  <si>
    <t>驾驶员座椅靠背合棉</t>
    <phoneticPr fontId="3" type="noConversion"/>
  </si>
  <si>
    <t>合棉预埋钢丝A</t>
    <phoneticPr fontId="3" type="noConversion"/>
  </si>
  <si>
    <t>合棉预埋钢丝B</t>
    <phoneticPr fontId="3" type="noConversion"/>
  </si>
  <si>
    <t>合棉预埋钢丝C</t>
    <phoneticPr fontId="3" type="noConversion"/>
  </si>
  <si>
    <t>合棉预埋钢丝D</t>
    <phoneticPr fontId="3" type="noConversion"/>
  </si>
  <si>
    <t>驾驶员座椅座垫合棉总成</t>
    <phoneticPr fontId="3" type="noConversion"/>
  </si>
  <si>
    <t>司机坐垫左侧合棉钢丝</t>
    <phoneticPr fontId="3" type="noConversion"/>
  </si>
  <si>
    <t>330101401200R</t>
    <phoneticPr fontId="3" type="noConversion"/>
  </si>
  <si>
    <t>司机坐垫右侧合棉钢丝</t>
    <phoneticPr fontId="3" type="noConversion"/>
  </si>
  <si>
    <t>330101401200L</t>
    <phoneticPr fontId="3" type="noConversion"/>
  </si>
  <si>
    <t>无纺布</t>
    <phoneticPr fontId="3" type="noConversion"/>
  </si>
  <si>
    <t>YS100-ZY063</t>
  </si>
  <si>
    <t>主料</t>
  </si>
  <si>
    <t>YS100-ZY064</t>
  </si>
  <si>
    <t>辅料</t>
  </si>
  <si>
    <t>PP-TP15</t>
  </si>
  <si>
    <t>1.ASSY为装配（assembly）
2.N/A为不适用（Not aPP-TP15licable）
3.红色文字为不确定（预估）值
4.0级为供货级别
5.座椅右侧有安全带锁扣固定位置，供货时不装配，福田自行安装</t>
  </si>
  <si>
    <t>无纺布未确定到底是直接发在合棉里还是垫在合棉与骨架之间</t>
    <phoneticPr fontId="3" type="noConversion"/>
  </si>
  <si>
    <t>YS100-ZY063</t>
    <phoneticPr fontId="3" type="noConversion"/>
  </si>
  <si>
    <t>YS100-ZY064</t>
    <phoneticPr fontId="3" type="noConversion"/>
  </si>
  <si>
    <t>1B180-6801211</t>
    <phoneticPr fontId="3" type="noConversion"/>
  </si>
  <si>
    <t>司机座椅调角器护盖</t>
    <phoneticPr fontId="3" type="noConversion"/>
  </si>
  <si>
    <t>是否申请新零件号</t>
    <phoneticPr fontId="3" type="noConversion"/>
  </si>
  <si>
    <t>沿用件            Y/N</t>
    <phoneticPr fontId="3" type="noConversion"/>
  </si>
  <si>
    <t>Y</t>
    <phoneticPr fontId="3" type="noConversion"/>
  </si>
  <si>
    <t>N</t>
    <phoneticPr fontId="3" type="noConversion"/>
  </si>
  <si>
    <t>驾驶员座椅</t>
    <phoneticPr fontId="3" type="noConversion"/>
  </si>
  <si>
    <t>L168100000553（SLT0011911）</t>
    <phoneticPr fontId="3" type="noConversion"/>
  </si>
  <si>
    <t>驾驶员座椅靠背总成</t>
    <phoneticPr fontId="3" type="noConversion"/>
  </si>
  <si>
    <t>靠背上总成</t>
    <phoneticPr fontId="3" type="noConversion"/>
  </si>
  <si>
    <t>SLT0011912</t>
    <phoneticPr fontId="3" type="noConversion"/>
  </si>
  <si>
    <t>驾驶员座椅靠背面套</t>
    <phoneticPr fontId="3" type="noConversion"/>
  </si>
  <si>
    <t>SLT0011913</t>
    <phoneticPr fontId="3" type="noConversion"/>
  </si>
  <si>
    <t>SLT0011914</t>
    <phoneticPr fontId="3" type="noConversion"/>
  </si>
  <si>
    <t>靠背下总成</t>
    <phoneticPr fontId="3" type="noConversion"/>
  </si>
  <si>
    <t>SLT0011915</t>
    <phoneticPr fontId="3" type="noConversion"/>
  </si>
  <si>
    <t>驾驶员座椅座垫面套总成</t>
    <phoneticPr fontId="3" type="noConversion"/>
  </si>
  <si>
    <t>L168100000553</t>
    <phoneticPr fontId="3" type="noConversion"/>
  </si>
  <si>
    <t>2060/1880/1730驾驶员座椅（针织）</t>
    <phoneticPr fontId="3" type="noConversion"/>
  </si>
  <si>
    <t>01</t>
    <phoneticPr fontId="3" type="noConversion"/>
  </si>
  <si>
    <t>描述</t>
    <phoneticPr fontId="3" type="noConversion"/>
  </si>
  <si>
    <t>PVC主面料：52002904酒红色，织物主面料1：03350不压花   织物主面料2：03350压花   织物辅面料：TR5226</t>
    <phoneticPr fontId="3" type="noConversion"/>
  </si>
  <si>
    <t>驾驶员座椅胶牌</t>
    <phoneticPr fontId="3" type="noConversion"/>
  </si>
  <si>
    <t>与河北工厂沟通，现场已取消此件，客户取消</t>
    <phoneticPr fontId="3" type="noConversion"/>
  </si>
  <si>
    <t>驾驶员座椅追溯码</t>
    <phoneticPr fontId="3" type="noConversion"/>
  </si>
  <si>
    <t>SLT0011916</t>
    <phoneticPr fontId="3" type="noConversion"/>
  </si>
  <si>
    <t>SLT0011917</t>
    <phoneticPr fontId="3" type="noConversion"/>
  </si>
  <si>
    <t xml:space="preserve">塑料件颜色YS013(黑色)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</si>
</sst>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_);[Red]\(0\)"/>
    <numFmt numFmtId="177" formatCode="0.000_ "/>
    <numFmt numFmtId="178" formatCode="0_);\(0\)"/>
    <numFmt numFmtId="179" formatCode="_-* #,##0_-;\-* #,##0_-;_-* &quot;-&quot;_-;_-@_-"/>
    <numFmt numFmtId="180" formatCode="_-* #,##0.00_-;\-* #,##0.00_-;_-* &quot;-&quot;??_-;_-@_-"/>
    <numFmt numFmtId="181" formatCode="0.0000_ "/>
  </numFmts>
  <fonts count="61">
    <font>
      <sz val="11"/>
      <color theme="1"/>
      <name val="宋体"/>
      <family val="2"/>
      <charset val="134"/>
      <scheme val="minor"/>
    </font>
    <font>
      <b/>
      <sz val="22"/>
      <name val="微软雅黑"/>
      <family val="2"/>
      <charset val="134"/>
    </font>
    <font>
      <sz val="9"/>
      <name val="宋体"/>
      <family val="2"/>
      <charset val="134"/>
      <scheme val="minor"/>
    </font>
    <font>
      <sz val="9"/>
      <name val="宋体"/>
      <family val="3"/>
      <charset val="134"/>
    </font>
    <font>
      <sz val="11"/>
      <color indexed="63"/>
      <name val="微软雅黑"/>
      <family val="2"/>
      <charset val="134"/>
    </font>
    <font>
      <sz val="12"/>
      <name val="微软雅黑"/>
      <family val="2"/>
      <charset val="134"/>
    </font>
    <font>
      <sz val="12"/>
      <color indexed="8"/>
      <name val="微软雅黑"/>
      <family val="2"/>
      <charset val="134"/>
    </font>
    <font>
      <sz val="12"/>
      <color indexed="10"/>
      <name val="微软雅黑"/>
      <family val="2"/>
      <charset val="134"/>
    </font>
    <font>
      <sz val="14"/>
      <name val="微软雅黑"/>
      <family val="2"/>
      <charset val="134"/>
    </font>
    <font>
      <sz val="12"/>
      <name val="宋体"/>
      <family val="3"/>
      <charset val="134"/>
    </font>
    <font>
      <sz val="14"/>
      <color indexed="63"/>
      <name val="微软雅黑"/>
      <family val="2"/>
      <charset val="134"/>
    </font>
    <font>
      <sz val="11"/>
      <color theme="1"/>
      <name val="微软雅黑"/>
      <family val="2"/>
      <charset val="134"/>
    </font>
    <font>
      <sz val="14"/>
      <color indexed="8"/>
      <name val="微软雅黑"/>
      <family val="2"/>
      <charset val="134"/>
    </font>
    <font>
      <sz val="16"/>
      <color rgb="FF333333"/>
      <name val="微软雅黑"/>
      <family val="2"/>
      <charset val="134"/>
    </font>
    <font>
      <sz val="14"/>
      <color rgb="FFFF0000"/>
      <name val="微软雅黑"/>
      <family val="2"/>
      <charset val="134"/>
    </font>
    <font>
      <sz val="9"/>
      <color indexed="81"/>
      <name val="宋体"/>
      <family val="3"/>
      <charset val="134"/>
    </font>
    <font>
      <b/>
      <sz val="9"/>
      <color indexed="81"/>
      <name val="宋体"/>
      <family val="3"/>
      <charset val="134"/>
    </font>
    <font>
      <sz val="12"/>
      <color indexed="81"/>
      <name val="宋体"/>
      <family val="3"/>
      <charset val="134"/>
    </font>
    <font>
      <sz val="12"/>
      <color rgb="FFFF0000"/>
      <name val="微软雅黑"/>
      <family val="2"/>
      <charset val="134"/>
    </font>
    <font>
      <sz val="11"/>
      <color theme="1"/>
      <name val="宋体"/>
      <family val="3"/>
      <charset val="134"/>
      <scheme val="minor"/>
    </font>
    <font>
      <sz val="14"/>
      <color indexed="10"/>
      <name val="微软雅黑"/>
      <family val="2"/>
      <charset val="134"/>
    </font>
    <font>
      <sz val="14"/>
      <color theme="9" tint="-0.249977111117893"/>
      <name val="微软雅黑"/>
      <family val="2"/>
      <charset val="134"/>
    </font>
    <font>
      <sz val="12"/>
      <color theme="9" tint="-0.249977111117893"/>
      <name val="微软雅黑"/>
      <family val="2"/>
      <charset val="134"/>
    </font>
    <font>
      <sz val="11"/>
      <color theme="9" tint="-0.249977111117893"/>
      <name val="微软雅黑"/>
      <family val="2"/>
      <charset val="134"/>
    </font>
    <font>
      <sz val="10"/>
      <name val="Arial"/>
      <family val="2"/>
    </font>
    <font>
      <b/>
      <sz val="10"/>
      <color indexed="10"/>
      <name val="Arial"/>
      <family val="2"/>
    </font>
    <font>
      <sz val="7"/>
      <name val="Small Fonts"/>
      <family val="2"/>
    </font>
    <font>
      <sz val="10"/>
      <name val="MS Sans Serif"/>
      <family val="2"/>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2"/>
      <name val="돋움체"/>
      <family val="3"/>
    </font>
    <font>
      <sz val="12"/>
      <name val="楷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theme="1"/>
      <name val="宋体"/>
      <family val="3"/>
      <charset val="134"/>
      <scheme val="minor"/>
    </font>
    <font>
      <strike/>
      <sz val="14"/>
      <name val="宋体"/>
      <family val="3"/>
      <charset val="134"/>
    </font>
    <font>
      <b/>
      <strike/>
      <sz val="10"/>
      <name val="宋体"/>
      <family val="3"/>
      <charset val="134"/>
    </font>
    <font>
      <strike/>
      <sz val="14"/>
      <color theme="9" tint="-0.249977111117893"/>
      <name val="宋体"/>
      <family val="3"/>
      <charset val="134"/>
    </font>
    <font>
      <strike/>
      <sz val="12"/>
      <name val="宋体"/>
      <family val="3"/>
      <charset val="134"/>
    </font>
    <font>
      <strike/>
      <sz val="12"/>
      <color indexed="10"/>
      <name val="宋体"/>
      <family val="3"/>
      <charset val="134"/>
    </font>
    <font>
      <strike/>
      <sz val="12"/>
      <color indexed="8"/>
      <name val="宋体"/>
      <family val="3"/>
      <charset val="134"/>
    </font>
    <font>
      <strike/>
      <sz val="11"/>
      <color indexed="63"/>
      <name val="宋体"/>
      <family val="3"/>
      <charset val="134"/>
    </font>
    <font>
      <strike/>
      <sz val="14"/>
      <color rgb="FFFF0000"/>
      <name val="宋体"/>
      <family val="3"/>
      <charset val="134"/>
    </font>
    <font>
      <strike/>
      <sz val="14"/>
      <name val="微软雅黑"/>
      <family val="2"/>
      <charset val="134"/>
    </font>
    <font>
      <strike/>
      <sz val="14"/>
      <color rgb="FFFF0000"/>
      <name val="微软雅黑"/>
      <family val="2"/>
      <charset val="134"/>
    </font>
    <font>
      <strike/>
      <sz val="14"/>
      <color theme="9" tint="-0.249977111117893"/>
      <name val="微软雅黑"/>
      <family val="2"/>
      <charset val="134"/>
    </font>
    <font>
      <strike/>
      <sz val="12"/>
      <name val="微软雅黑"/>
      <family val="2"/>
      <charset val="134"/>
    </font>
    <font>
      <strike/>
      <sz val="12"/>
      <color indexed="10"/>
      <name val="微软雅黑"/>
      <family val="2"/>
      <charset val="134"/>
    </font>
    <font>
      <strike/>
      <sz val="12"/>
      <color indexed="8"/>
      <name val="微软雅黑"/>
      <family val="2"/>
      <charset val="134"/>
    </font>
  </fonts>
  <fills count="11">
    <fill>
      <patternFill patternType="none"/>
    </fill>
    <fill>
      <patternFill patternType="gray125"/>
    </fill>
    <fill>
      <patternFill patternType="solid">
        <fgColor rgb="FFFFFF00"/>
        <bgColor indexed="64"/>
      </patternFill>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5"/>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9">
    <xf numFmtId="0" fontId="0" fillId="0" borderId="0">
      <alignment vertical="center"/>
    </xf>
    <xf numFmtId="0" fontId="9" fillId="0" borderId="0">
      <alignment vertical="center"/>
    </xf>
    <xf numFmtId="0" fontId="19" fillId="0" borderId="0">
      <alignment vertical="center"/>
    </xf>
    <xf numFmtId="0" fontId="24" fillId="0" borderId="0"/>
    <xf numFmtId="0" fontId="24" fillId="0" borderId="0"/>
    <xf numFmtId="0" fontId="25" fillId="0" borderId="2" applyNumberFormat="0" applyFill="0" applyBorder="0" applyAlignment="0" applyProtection="0">
      <alignment vertical="center"/>
    </xf>
    <xf numFmtId="37" fontId="26" fillId="0" borderId="0"/>
    <xf numFmtId="0" fontId="27" fillId="0" borderId="0"/>
    <xf numFmtId="0" fontId="28" fillId="0" borderId="0" applyNumberFormat="0" applyFill="0" applyBorder="0" applyAlignment="0" applyProtection="0">
      <alignment vertical="center"/>
    </xf>
    <xf numFmtId="0" fontId="29" fillId="0" borderId="8" applyNumberFormat="0" applyFill="0" applyAlignment="0" applyProtection="0">
      <alignment vertical="center"/>
    </xf>
    <xf numFmtId="0" fontId="29" fillId="0" borderId="8" applyNumberFormat="0" applyFill="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0" fillId="0" borderId="9" applyNumberFormat="0" applyFill="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3" borderId="0" applyNumberFormat="0" applyBorder="0" applyAlignment="0" applyProtection="0">
      <alignment vertical="center"/>
    </xf>
    <xf numFmtId="0" fontId="32" fillId="3" borderId="0" applyNumberFormat="0" applyBorder="0" applyAlignment="0" applyProtection="0">
      <alignment vertical="center"/>
    </xf>
    <xf numFmtId="0" fontId="32" fillId="3" borderId="0" applyNumberFormat="0" applyBorder="0" applyAlignment="0" applyProtection="0">
      <alignment vertical="center"/>
    </xf>
    <xf numFmtId="0" fontId="33" fillId="0" borderId="0">
      <alignment vertical="center"/>
    </xf>
    <xf numFmtId="0" fontId="33"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6" fillId="6" borderId="12" applyNumberFormat="0" applyAlignment="0" applyProtection="0">
      <alignment vertical="center"/>
    </xf>
    <xf numFmtId="0" fontId="36" fillId="6" borderId="12" applyNumberFormat="0" applyAlignment="0" applyProtection="0">
      <alignment vertical="center"/>
    </xf>
    <xf numFmtId="0" fontId="36" fillId="6" borderId="12" applyNumberFormat="0" applyAlignment="0" applyProtection="0">
      <alignment vertical="center"/>
    </xf>
    <xf numFmtId="0" fontId="37" fillId="7" borderId="13" applyNumberFormat="0" applyAlignment="0" applyProtection="0">
      <alignment vertical="center"/>
    </xf>
    <xf numFmtId="0" fontId="37" fillId="7" borderId="13" applyNumberFormat="0" applyAlignment="0" applyProtection="0">
      <alignment vertical="center"/>
    </xf>
    <xf numFmtId="0" fontId="37" fillId="7" borderId="13"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2" fillId="0" borderId="0"/>
    <xf numFmtId="179" fontId="24" fillId="0" borderId="0" applyFont="0" applyFill="0" applyBorder="0" applyAlignment="0" applyProtection="0"/>
    <xf numFmtId="180" fontId="24"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6" borderId="15" applyNumberFormat="0" applyAlignment="0" applyProtection="0">
      <alignment vertical="center"/>
    </xf>
    <xf numFmtId="0" fontId="44" fillId="6" borderId="15" applyNumberFormat="0" applyAlignment="0" applyProtection="0">
      <alignment vertical="center"/>
    </xf>
    <xf numFmtId="0" fontId="44" fillId="6" borderId="15" applyNumberFormat="0" applyAlignment="0" applyProtection="0">
      <alignment vertical="center"/>
    </xf>
    <xf numFmtId="0" fontId="45" fillId="5" borderId="12" applyNumberFormat="0" applyAlignment="0" applyProtection="0">
      <alignment vertical="center"/>
    </xf>
    <xf numFmtId="0" fontId="45" fillId="5" borderId="12" applyNumberFormat="0" applyAlignment="0" applyProtection="0">
      <alignment vertical="center"/>
    </xf>
    <xf numFmtId="0" fontId="45" fillId="5" borderId="12" applyNumberFormat="0" applyAlignment="0" applyProtection="0">
      <alignment vertical="center"/>
    </xf>
    <xf numFmtId="0" fontId="24" fillId="9" borderId="16" applyNumberFormat="0" applyFont="0" applyAlignment="0" applyProtection="0">
      <alignment vertical="center"/>
    </xf>
    <xf numFmtId="0" fontId="41" fillId="0" borderId="0"/>
  </cellStyleXfs>
  <cellXfs count="140">
    <xf numFmtId="0" fontId="0" fillId="0" borderId="0" xfId="0">
      <alignment vertical="center"/>
    </xf>
    <xf numFmtId="0" fontId="1" fillId="0" borderId="0" xfId="0" applyFont="1" applyFill="1" applyBorder="1" applyAlignment="1">
      <alignment horizontal="center" vertical="center"/>
    </xf>
    <xf numFmtId="0" fontId="4" fillId="0" borderId="0" xfId="0" applyFont="1" applyFill="1">
      <alignment vertical="center"/>
    </xf>
    <xf numFmtId="0" fontId="4" fillId="0" borderId="0" xfId="0" applyNumberFormat="1" applyFont="1" applyFill="1">
      <alignment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6" fillId="0" borderId="0" xfId="0" applyFont="1" applyFill="1">
      <alignment vertical="center"/>
    </xf>
    <xf numFmtId="0" fontId="8" fillId="0" borderId="0" xfId="0" applyFont="1" applyFill="1" applyBorder="1" applyAlignment="1" applyProtection="1">
      <alignment horizontal="center" vertical="center" wrapText="1"/>
    </xf>
    <xf numFmtId="0" fontId="6" fillId="0" borderId="0" xfId="0" applyNumberFormat="1" applyFont="1" applyFill="1">
      <alignment vertical="center"/>
    </xf>
    <xf numFmtId="176" fontId="4" fillId="0" borderId="0" xfId="0" applyNumberFormat="1" applyFont="1" applyFill="1">
      <alignment vertical="center"/>
    </xf>
    <xf numFmtId="49" fontId="4" fillId="0" borderId="0" xfId="0" applyNumberFormat="1" applyFont="1" applyFill="1">
      <alignment vertical="center"/>
    </xf>
    <xf numFmtId="177" fontId="4" fillId="0" borderId="0" xfId="0" applyNumberFormat="1" applyFont="1" applyFill="1">
      <alignment vertical="center"/>
    </xf>
    <xf numFmtId="176" fontId="10"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177" fontId="8" fillId="0" borderId="2" xfId="0" applyNumberFormat="1" applyFont="1" applyFill="1" applyBorder="1" applyAlignment="1">
      <alignment horizontal="center" vertical="center"/>
    </xf>
    <xf numFmtId="0" fontId="8" fillId="0" borderId="2" xfId="1" applyFont="1" applyFill="1" applyBorder="1" applyAlignment="1">
      <alignment horizontal="center" vertical="center" wrapText="1"/>
    </xf>
    <xf numFmtId="0" fontId="8" fillId="0" borderId="6"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2" fillId="0" borderId="2" xfId="0" applyFont="1" applyFill="1" applyBorder="1">
      <alignment vertical="center"/>
    </xf>
    <xf numFmtId="0" fontId="8" fillId="0" borderId="2" xfId="0" applyFont="1" applyFill="1" applyBorder="1" applyAlignment="1">
      <alignment vertical="center" wrapText="1"/>
    </xf>
    <xf numFmtId="0" fontId="18" fillId="0" borderId="0" xfId="0" applyFont="1" applyFill="1" applyBorder="1" applyAlignment="1">
      <alignment horizontal="center" vertical="center" wrapText="1"/>
    </xf>
    <xf numFmtId="176" fontId="14"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0" fontId="8" fillId="0" borderId="2" xfId="1"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4" fillId="0" borderId="0" xfId="0" applyFont="1" applyFill="1" applyAlignment="1">
      <alignment horizontal="center" vertical="center"/>
    </xf>
    <xf numFmtId="0" fontId="11" fillId="0" borderId="0" xfId="0" applyFont="1" applyFill="1">
      <alignment vertical="center"/>
    </xf>
    <xf numFmtId="178" fontId="8" fillId="0" borderId="2" xfId="0" applyNumberFormat="1" applyFont="1" applyFill="1" applyBorder="1" applyAlignment="1">
      <alignment horizontal="center" vertical="center" wrapText="1"/>
    </xf>
    <xf numFmtId="0" fontId="8" fillId="2" borderId="2" xfId="1" applyFont="1" applyFill="1" applyBorder="1" applyAlignment="1">
      <alignment vertical="center"/>
    </xf>
    <xf numFmtId="0" fontId="4" fillId="2" borderId="0" xfId="0" applyFont="1" applyFill="1">
      <alignment vertical="center"/>
    </xf>
    <xf numFmtId="0" fontId="8" fillId="2" borderId="2" xfId="0" applyFont="1" applyFill="1" applyBorder="1" applyAlignment="1">
      <alignment vertical="center" wrapText="1"/>
    </xf>
    <xf numFmtId="176" fontId="8"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177" fontId="8" fillId="2" borderId="2"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8" fillId="2" borderId="0" xfId="0" applyFont="1" applyFill="1" applyBorder="1" applyAlignment="1" applyProtection="1">
      <alignment horizontal="center" vertical="center" wrapText="1"/>
    </xf>
    <xf numFmtId="0" fontId="6" fillId="2" borderId="0" xfId="0" applyFont="1" applyFill="1">
      <alignment vertical="center"/>
    </xf>
    <xf numFmtId="0" fontId="6" fillId="2" borderId="0" xfId="0" applyNumberFormat="1" applyFont="1" applyFill="1">
      <alignment vertical="center"/>
    </xf>
    <xf numFmtId="0" fontId="6" fillId="2" borderId="0" xfId="0" applyFont="1" applyFill="1" applyAlignment="1">
      <alignment horizontal="center" vertical="center"/>
    </xf>
    <xf numFmtId="0" fontId="8" fillId="0" borderId="2" xfId="1" applyFont="1" applyFill="1" applyBorder="1" applyAlignment="1">
      <alignment horizontal="center" vertical="center"/>
    </xf>
    <xf numFmtId="0" fontId="8" fillId="0" borderId="2" xfId="0"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0" borderId="5" xfId="0" applyFont="1" applyFill="1" applyBorder="1" applyAlignment="1">
      <alignment horizontal="center" vertical="center"/>
    </xf>
    <xf numFmtId="176" fontId="8" fillId="0" borderId="2"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0" applyFont="1" applyFill="1" applyAlignment="1">
      <alignment horizontal="center" vertical="center"/>
    </xf>
    <xf numFmtId="0" fontId="7" fillId="2" borderId="0" xfId="0" applyFont="1" applyFill="1" applyAlignment="1">
      <alignment horizontal="center" vertical="center"/>
    </xf>
    <xf numFmtId="0" fontId="6" fillId="0" borderId="0" xfId="0" applyFont="1" applyFill="1" applyAlignment="1">
      <alignment horizontal="center" vertical="center"/>
    </xf>
    <xf numFmtId="0" fontId="8" fillId="2" borderId="2" xfId="0" applyFont="1" applyFill="1" applyBorder="1" applyAlignment="1">
      <alignment horizontal="center" vertical="center" wrapText="1"/>
    </xf>
    <xf numFmtId="0" fontId="4" fillId="2" borderId="0" xfId="0" applyNumberFormat="1" applyFont="1" applyFill="1">
      <alignment vertical="center"/>
    </xf>
    <xf numFmtId="0" fontId="4" fillId="2" borderId="0" xfId="0" applyFont="1" applyFill="1" applyAlignment="1">
      <alignment horizontal="center" vertical="center"/>
    </xf>
    <xf numFmtId="0" fontId="21" fillId="0" borderId="2" xfId="0" applyFont="1" applyFill="1" applyBorder="1" applyAlignment="1">
      <alignment horizontal="center" vertical="center" wrapText="1"/>
    </xf>
    <xf numFmtId="176" fontId="21" fillId="0" borderId="2" xfId="0" applyNumberFormat="1" applyFont="1" applyFill="1" applyBorder="1" applyAlignment="1">
      <alignment horizontal="center" vertical="center" wrapText="1"/>
    </xf>
    <xf numFmtId="49" fontId="21" fillId="0" borderId="2" xfId="0" applyNumberFormat="1" applyFont="1" applyFill="1" applyBorder="1" applyAlignment="1">
      <alignment horizontal="center" vertical="center" wrapText="1"/>
    </xf>
    <xf numFmtId="177" fontId="21" fillId="0" borderId="2" xfId="0" applyNumberFormat="1"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0" xfId="0" applyFont="1" applyFill="1" applyAlignment="1">
      <alignment horizontal="center" vertical="center"/>
    </xf>
    <xf numFmtId="0" fontId="23" fillId="0" borderId="0" xfId="0" applyFont="1" applyFill="1">
      <alignment vertical="center"/>
    </xf>
    <xf numFmtId="0" fontId="22" fillId="0" borderId="0" xfId="0" applyFont="1" applyFill="1">
      <alignment vertical="center"/>
    </xf>
    <xf numFmtId="0" fontId="23" fillId="0" borderId="0" xfId="0" applyNumberFormat="1" applyFont="1" applyFill="1">
      <alignment vertical="center"/>
    </xf>
    <xf numFmtId="0" fontId="8" fillId="0" borderId="2"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7" fillId="0" borderId="0" xfId="2"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lignment vertical="center"/>
    </xf>
    <xf numFmtId="0" fontId="20" fillId="0" borderId="2" xfId="0" applyFont="1" applyFill="1" applyBorder="1" applyAlignment="1">
      <alignment horizontal="center" vertical="center" wrapText="1"/>
    </xf>
    <xf numFmtId="0" fontId="12" fillId="2" borderId="2" xfId="0" applyFont="1" applyFill="1" applyBorder="1">
      <alignment vertical="center"/>
    </xf>
    <xf numFmtId="0" fontId="14"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8" fillId="2" borderId="3" xfId="0" applyFont="1" applyFill="1" applyBorder="1" applyAlignment="1">
      <alignment horizontal="center" vertical="center" wrapText="1"/>
    </xf>
    <xf numFmtId="0" fontId="6" fillId="2" borderId="3" xfId="0" applyFont="1" applyFill="1" applyBorder="1">
      <alignment vertical="center"/>
    </xf>
    <xf numFmtId="0" fontId="2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0" borderId="2" xfId="0" applyFont="1" applyFill="1" applyBorder="1" applyAlignment="1">
      <alignment horizontal="center" vertical="center"/>
    </xf>
    <xf numFmtId="0" fontId="47" fillId="0" borderId="2" xfId="0" applyFont="1" applyFill="1" applyBorder="1" applyAlignment="1">
      <alignment horizontal="center" vertical="center" wrapText="1"/>
    </xf>
    <xf numFmtId="176" fontId="47" fillId="0" borderId="2" xfId="3" applyNumberFormat="1" applyFont="1" applyFill="1" applyBorder="1" applyAlignment="1">
      <alignment horizontal="center" vertical="center" wrapText="1"/>
    </xf>
    <xf numFmtId="0" fontId="47" fillId="0" borderId="2" xfId="3" applyFont="1" applyFill="1" applyBorder="1" applyAlignment="1">
      <alignment horizontal="center" vertical="center" wrapText="1"/>
    </xf>
    <xf numFmtId="49" fontId="47" fillId="0" borderId="2" xfId="0" applyNumberFormat="1" applyFont="1" applyFill="1" applyBorder="1" applyAlignment="1">
      <alignment horizontal="center" vertical="center" wrapText="1"/>
    </xf>
    <xf numFmtId="181" fontId="48" fillId="0" borderId="2" xfId="3" applyNumberFormat="1" applyFont="1" applyFill="1" applyBorder="1" applyAlignment="1">
      <alignment horizontal="center" vertical="center" wrapText="1"/>
    </xf>
    <xf numFmtId="0" fontId="47" fillId="0" borderId="3" xfId="0" applyFont="1" applyFill="1" applyBorder="1" applyAlignment="1">
      <alignment horizontal="center" vertical="center" wrapText="1"/>
    </xf>
    <xf numFmtId="0" fontId="49" fillId="0" borderId="2" xfId="0" applyFont="1" applyFill="1" applyBorder="1" applyAlignment="1">
      <alignment horizontal="center" vertical="center" wrapText="1"/>
    </xf>
    <xf numFmtId="0" fontId="47" fillId="0" borderId="5" xfId="0" applyFont="1" applyFill="1" applyBorder="1" applyAlignment="1">
      <alignment horizontal="center" vertical="center" wrapText="1"/>
    </xf>
    <xf numFmtId="177" fontId="47" fillId="0" borderId="2" xfId="0" applyNumberFormat="1" applyFont="1" applyFill="1" applyBorder="1" applyAlignment="1">
      <alignment horizontal="center" vertical="center" wrapText="1"/>
    </xf>
    <xf numFmtId="0" fontId="50" fillId="0" borderId="0" xfId="0" applyFont="1" applyFill="1" applyBorder="1" applyAlignment="1">
      <alignment horizontal="center" vertical="center" wrapText="1"/>
    </xf>
    <xf numFmtId="0" fontId="51" fillId="0" borderId="0" xfId="0" applyFont="1" applyFill="1" applyAlignment="1">
      <alignment horizontal="center" vertical="center"/>
    </xf>
    <xf numFmtId="0" fontId="52" fillId="0" borderId="0" xfId="0" applyFont="1" applyFill="1">
      <alignment vertical="center"/>
    </xf>
    <xf numFmtId="0" fontId="53" fillId="0" borderId="0" xfId="0" applyNumberFormat="1" applyFont="1" applyFill="1">
      <alignment vertical="center"/>
    </xf>
    <xf numFmtId="0" fontId="52" fillId="0" borderId="0" xfId="0" applyFont="1" applyFill="1" applyAlignment="1">
      <alignment horizontal="center" vertical="center"/>
    </xf>
    <xf numFmtId="176" fontId="47" fillId="0" borderId="2" xfId="0" applyNumberFormat="1" applyFont="1" applyFill="1" applyBorder="1" applyAlignment="1">
      <alignment horizontal="center" vertical="center" wrapText="1"/>
    </xf>
    <xf numFmtId="0" fontId="54" fillId="0" borderId="2" xfId="0" applyFont="1" applyFill="1" applyBorder="1" applyAlignment="1">
      <alignment horizontal="center" vertical="center" wrapText="1"/>
    </xf>
    <xf numFmtId="0" fontId="47" fillId="0" borderId="2" xfId="0" applyFont="1" applyFill="1" applyBorder="1" applyAlignment="1">
      <alignment vertical="center" wrapText="1"/>
    </xf>
    <xf numFmtId="0" fontId="52" fillId="0" borderId="0" xfId="0" applyNumberFormat="1" applyFont="1" applyFill="1">
      <alignment vertical="center"/>
    </xf>
    <xf numFmtId="0" fontId="8"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55" fillId="0" borderId="2" xfId="0" applyFont="1" applyFill="1" applyBorder="1" applyAlignment="1">
      <alignment vertical="center" wrapText="1"/>
    </xf>
    <xf numFmtId="176" fontId="55" fillId="0" borderId="2" xfId="0" applyNumberFormat="1" applyFont="1" applyFill="1" applyBorder="1" applyAlignment="1">
      <alignment horizontal="center" vertical="center" wrapText="1"/>
    </xf>
    <xf numFmtId="49" fontId="55" fillId="0" borderId="2" xfId="0" applyNumberFormat="1" applyFont="1" applyFill="1" applyBorder="1" applyAlignment="1">
      <alignment horizontal="center" vertical="center" wrapText="1"/>
    </xf>
    <xf numFmtId="0" fontId="56" fillId="0" borderId="2" xfId="0" applyFont="1" applyFill="1" applyBorder="1" applyAlignment="1">
      <alignment horizontal="center" vertical="center" wrapText="1"/>
    </xf>
    <xf numFmtId="0" fontId="55" fillId="0" borderId="3" xfId="0" applyFont="1" applyFill="1" applyBorder="1" applyAlignment="1">
      <alignment horizontal="center" vertical="center" wrapText="1"/>
    </xf>
    <xf numFmtId="0" fontId="57" fillId="0" borderId="2" xfId="0" applyFont="1" applyFill="1" applyBorder="1" applyAlignment="1">
      <alignment horizontal="center" vertical="center" wrapText="1"/>
    </xf>
    <xf numFmtId="0" fontId="55" fillId="0" borderId="5" xfId="0" applyFont="1" applyFill="1" applyBorder="1" applyAlignment="1">
      <alignment horizontal="center" vertical="center" wrapText="1"/>
    </xf>
    <xf numFmtId="177" fontId="55" fillId="0" borderId="2" xfId="0" applyNumberFormat="1" applyFont="1" applyFill="1" applyBorder="1" applyAlignment="1">
      <alignment horizontal="center" vertical="center" wrapText="1"/>
    </xf>
    <xf numFmtId="0" fontId="58" fillId="0" borderId="0" xfId="0" applyFont="1" applyFill="1" applyBorder="1" applyAlignment="1">
      <alignment horizontal="center" vertical="center" wrapText="1"/>
    </xf>
    <xf numFmtId="0" fontId="59" fillId="0" borderId="0" xfId="0" applyFont="1" applyFill="1" applyAlignment="1">
      <alignment horizontal="center" vertical="center"/>
    </xf>
    <xf numFmtId="0" fontId="60" fillId="0" borderId="0" xfId="0" applyFont="1" applyFill="1">
      <alignment vertical="center"/>
    </xf>
    <xf numFmtId="0" fontId="60" fillId="0" borderId="0" xfId="0" applyNumberFormat="1" applyFont="1" applyFill="1">
      <alignment vertical="center"/>
    </xf>
    <xf numFmtId="0" fontId="60" fillId="0" borderId="0" xfId="0" applyFont="1" applyFill="1" applyAlignment="1">
      <alignment horizontal="center" vertical="center"/>
    </xf>
    <xf numFmtId="0" fontId="21" fillId="2" borderId="2" xfId="0" applyFont="1" applyFill="1" applyBorder="1" applyAlignment="1">
      <alignment horizontal="center" vertical="center" wrapText="1"/>
    </xf>
    <xf numFmtId="0" fontId="6"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8" fillId="0" borderId="2" xfId="1"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0" xfId="0" applyFont="1" applyFill="1" applyAlignment="1">
      <alignment horizontal="center" vertical="center"/>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13" fillId="0" borderId="0" xfId="0" applyFont="1" applyFill="1" applyAlignment="1">
      <alignment horizontal="left" vertical="center" wrapText="1"/>
    </xf>
    <xf numFmtId="0" fontId="1" fillId="0" borderId="1" xfId="0"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2"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176" fontId="8" fillId="0" borderId="2"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176" fontId="14" fillId="10" borderId="2" xfId="0" applyNumberFormat="1" applyFont="1" applyFill="1" applyBorder="1" applyAlignment="1">
      <alignment horizontal="center" vertical="center" wrapText="1"/>
    </xf>
  </cellXfs>
  <cellStyles count="69">
    <cellStyle name="_ET_STYLE_NoName_00_" xfId="4"/>
    <cellStyle name="BOM_Level_0" xfId="5"/>
    <cellStyle name="no dec" xfId="6"/>
    <cellStyle name="Normal_APR" xfId="7"/>
    <cellStyle name="标题 1 2" xfId="10"/>
    <cellStyle name="标题 1 2 2" xfId="11"/>
    <cellStyle name="标题 1 3" xfId="9"/>
    <cellStyle name="标题 2 2" xfId="13"/>
    <cellStyle name="标题 2 2 2" xfId="14"/>
    <cellStyle name="标题 2 3" xfId="12"/>
    <cellStyle name="标题 3 2" xfId="16"/>
    <cellStyle name="标题 3 2 2" xfId="17"/>
    <cellStyle name="标题 3 3" xfId="15"/>
    <cellStyle name="标题 4 2" xfId="19"/>
    <cellStyle name="标题 4 2 2" xfId="20"/>
    <cellStyle name="标题 4 3" xfId="18"/>
    <cellStyle name="标题 5" xfId="21"/>
    <cellStyle name="标题 5 2" xfId="22"/>
    <cellStyle name="标题 6" xfId="8"/>
    <cellStyle name="差 2" xfId="24"/>
    <cellStyle name="差 2 2" xfId="25"/>
    <cellStyle name="差 3" xfId="23"/>
    <cellStyle name="常规" xfId="0" builtinId="0"/>
    <cellStyle name="常规 2" xfId="1"/>
    <cellStyle name="常规 2 2" xfId="27"/>
    <cellStyle name="常规 2 3" xfId="26"/>
    <cellStyle name="常规 3" xfId="2"/>
    <cellStyle name="常规 3 2" xfId="29"/>
    <cellStyle name="常规 3 3" xfId="30"/>
    <cellStyle name="常规 3 4" xfId="28"/>
    <cellStyle name="常规 4" xfId="31"/>
    <cellStyle name="常规 5" xfId="3"/>
    <cellStyle name="好 2" xfId="33"/>
    <cellStyle name="好 2 2" xfId="34"/>
    <cellStyle name="好 3" xfId="32"/>
    <cellStyle name="汇总 2" xfId="36"/>
    <cellStyle name="汇总 2 2" xfId="37"/>
    <cellStyle name="汇总 3" xfId="35"/>
    <cellStyle name="计算 2" xfId="39"/>
    <cellStyle name="计算 2 2" xfId="40"/>
    <cellStyle name="计算 3" xfId="38"/>
    <cellStyle name="检查单元格 2" xfId="42"/>
    <cellStyle name="检查单元格 2 2" xfId="43"/>
    <cellStyle name="检查单元格 3" xfId="41"/>
    <cellStyle name="解释性文本 2" xfId="45"/>
    <cellStyle name="解释性文本 2 2" xfId="46"/>
    <cellStyle name="解释性文本 3" xfId="44"/>
    <cellStyle name="警告文本 2" xfId="48"/>
    <cellStyle name="警告文本 2 2" xfId="49"/>
    <cellStyle name="警告文本 3" xfId="47"/>
    <cellStyle name="链接单元格 2" xfId="51"/>
    <cellStyle name="链接单元格 2 2" xfId="52"/>
    <cellStyle name="链接单元格 3" xfId="50"/>
    <cellStyle name="普通_G9-2" xfId="53"/>
    <cellStyle name="千分位[0]_laroux" xfId="54"/>
    <cellStyle name="千分位_laroux" xfId="55"/>
    <cellStyle name="千位[0]_laroux" xfId="56"/>
    <cellStyle name="千位_laroux" xfId="57"/>
    <cellStyle name="适中 2" xfId="59"/>
    <cellStyle name="适中 2 2" xfId="60"/>
    <cellStyle name="适中 3" xfId="58"/>
    <cellStyle name="输出 2" xfId="62"/>
    <cellStyle name="输出 2 2" xfId="63"/>
    <cellStyle name="输出 3" xfId="61"/>
    <cellStyle name="输入 2" xfId="65"/>
    <cellStyle name="输入 2 2" xfId="66"/>
    <cellStyle name="输入 3" xfId="64"/>
    <cellStyle name="注释 2" xfId="67"/>
    <cellStyle name="표준_첨부양식1" xfId="68"/>
  </cellStyles>
  <dxfs count="11">
    <dxf>
      <font>
        <color auto="1"/>
      </font>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png"/><Relationship Id="rId34" Type="http://schemas.openxmlformats.org/officeDocument/2006/relationships/image" Target="../media/image34.emf"/><Relationship Id="rId42" Type="http://schemas.openxmlformats.org/officeDocument/2006/relationships/image" Target="../media/image42.emf"/><Relationship Id="rId47" Type="http://schemas.openxmlformats.org/officeDocument/2006/relationships/image" Target="../media/image47.emf"/><Relationship Id="rId50" Type="http://schemas.openxmlformats.org/officeDocument/2006/relationships/image" Target="../media/image50.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png"/><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10" Type="http://schemas.openxmlformats.org/officeDocument/2006/relationships/image" Target="../media/image10.emf"/><Relationship Id="rId19" Type="http://schemas.openxmlformats.org/officeDocument/2006/relationships/image" Target="../media/image19.png"/><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emf"/><Relationship Id="rId30" Type="http://schemas.openxmlformats.org/officeDocument/2006/relationships/image" Target="../media/image30.png"/><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20" Type="http://schemas.openxmlformats.org/officeDocument/2006/relationships/image" Target="../media/image20.png"/><Relationship Id="rId41" Type="http://schemas.openxmlformats.org/officeDocument/2006/relationships/image" Target="../media/image41.emf"/><Relationship Id="rId1" Type="http://schemas.openxmlformats.org/officeDocument/2006/relationships/image" Target="../media/image1.emf"/><Relationship Id="rId6"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26</xdr:col>
      <xdr:colOff>174624</xdr:colOff>
      <xdr:row>8</xdr:row>
      <xdr:rowOff>37913</xdr:rowOff>
    </xdr:from>
    <xdr:to>
      <xdr:col>26</xdr:col>
      <xdr:colOff>666749</xdr:colOff>
      <xdr:row>8</xdr:row>
      <xdr:rowOff>524521</xdr:rowOff>
    </xdr:to>
    <xdr:pic>
      <xdr:nvPicPr>
        <xdr:cNvPr id="7" name="图片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748374" y="3308163"/>
          <a:ext cx="492125" cy="486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204106</xdr:colOff>
      <xdr:row>6</xdr:row>
      <xdr:rowOff>68036</xdr:rowOff>
    </xdr:from>
    <xdr:to>
      <xdr:col>26</xdr:col>
      <xdr:colOff>612320</xdr:colOff>
      <xdr:row>6</xdr:row>
      <xdr:rowOff>597618</xdr:rowOff>
    </xdr:to>
    <xdr:pic>
      <xdr:nvPicPr>
        <xdr:cNvPr id="93" name="图片 9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662070" y="2041072"/>
          <a:ext cx="408214" cy="529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17318</xdr:colOff>
      <xdr:row>60</xdr:row>
      <xdr:rowOff>51954</xdr:rowOff>
    </xdr:from>
    <xdr:to>
      <xdr:col>26</xdr:col>
      <xdr:colOff>803991</xdr:colOff>
      <xdr:row>60</xdr:row>
      <xdr:rowOff>536863</xdr:rowOff>
    </xdr:to>
    <xdr:pic>
      <xdr:nvPicPr>
        <xdr:cNvPr id="31" name="图片 30"/>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698682" y="19482954"/>
          <a:ext cx="786673" cy="484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51955</xdr:colOff>
      <xdr:row>61</xdr:row>
      <xdr:rowOff>51955</xdr:rowOff>
    </xdr:from>
    <xdr:to>
      <xdr:col>26</xdr:col>
      <xdr:colOff>762001</xdr:colOff>
      <xdr:row>61</xdr:row>
      <xdr:rowOff>489631</xdr:rowOff>
    </xdr:to>
    <xdr:pic>
      <xdr:nvPicPr>
        <xdr:cNvPr id="32" name="图片 3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33319" y="20106410"/>
          <a:ext cx="710046" cy="437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69273</xdr:colOff>
      <xdr:row>62</xdr:row>
      <xdr:rowOff>69272</xdr:rowOff>
    </xdr:from>
    <xdr:to>
      <xdr:col>26</xdr:col>
      <xdr:colOff>771659</xdr:colOff>
      <xdr:row>62</xdr:row>
      <xdr:rowOff>502227</xdr:rowOff>
    </xdr:to>
    <xdr:pic>
      <xdr:nvPicPr>
        <xdr:cNvPr id="33" name="图片 32"/>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750637" y="20747181"/>
          <a:ext cx="702386" cy="432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51955</xdr:colOff>
      <xdr:row>64</xdr:row>
      <xdr:rowOff>86590</xdr:rowOff>
    </xdr:from>
    <xdr:to>
      <xdr:col>26</xdr:col>
      <xdr:colOff>794615</xdr:colOff>
      <xdr:row>64</xdr:row>
      <xdr:rowOff>536863</xdr:rowOff>
    </xdr:to>
    <xdr:pic>
      <xdr:nvPicPr>
        <xdr:cNvPr id="44" name="图片 43"/>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733319" y="28245954"/>
          <a:ext cx="742660" cy="450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34636</xdr:colOff>
      <xdr:row>65</xdr:row>
      <xdr:rowOff>86590</xdr:rowOff>
    </xdr:from>
    <xdr:to>
      <xdr:col>26</xdr:col>
      <xdr:colOff>777296</xdr:colOff>
      <xdr:row>65</xdr:row>
      <xdr:rowOff>536863</xdr:rowOff>
    </xdr:to>
    <xdr:pic>
      <xdr:nvPicPr>
        <xdr:cNvPr id="45" name="图片 44"/>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716000" y="28869408"/>
          <a:ext cx="742660" cy="450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69272</xdr:colOff>
      <xdr:row>51</xdr:row>
      <xdr:rowOff>51954</xdr:rowOff>
    </xdr:from>
    <xdr:to>
      <xdr:col>26</xdr:col>
      <xdr:colOff>741258</xdr:colOff>
      <xdr:row>51</xdr:row>
      <xdr:rowOff>588818</xdr:rowOff>
    </xdr:to>
    <xdr:pic>
      <xdr:nvPicPr>
        <xdr:cNvPr id="61" name="图片 60"/>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7962665" y="37076990"/>
          <a:ext cx="671986" cy="536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85147</xdr:colOff>
      <xdr:row>54</xdr:row>
      <xdr:rowOff>34637</xdr:rowOff>
    </xdr:from>
    <xdr:to>
      <xdr:col>26</xdr:col>
      <xdr:colOff>778810</xdr:colOff>
      <xdr:row>54</xdr:row>
      <xdr:rowOff>588819</xdr:rowOff>
    </xdr:to>
    <xdr:pic>
      <xdr:nvPicPr>
        <xdr:cNvPr id="62" name="图片 61"/>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658897" y="29339887"/>
          <a:ext cx="693663" cy="55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235272</xdr:colOff>
      <xdr:row>52</xdr:row>
      <xdr:rowOff>69273</xdr:rowOff>
    </xdr:from>
    <xdr:to>
      <xdr:col>26</xdr:col>
      <xdr:colOff>744682</xdr:colOff>
      <xdr:row>52</xdr:row>
      <xdr:rowOff>476251</xdr:rowOff>
    </xdr:to>
    <xdr:pic>
      <xdr:nvPicPr>
        <xdr:cNvPr id="63" name="图片 62"/>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809022" y="28739523"/>
          <a:ext cx="509410" cy="406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173180</xdr:colOff>
      <xdr:row>55</xdr:row>
      <xdr:rowOff>51955</xdr:rowOff>
    </xdr:from>
    <xdr:to>
      <xdr:col>26</xdr:col>
      <xdr:colOff>644799</xdr:colOff>
      <xdr:row>55</xdr:row>
      <xdr:rowOff>588819</xdr:rowOff>
    </xdr:to>
    <xdr:pic>
      <xdr:nvPicPr>
        <xdr:cNvPr id="64" name="图片 63"/>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8066573" y="38954776"/>
          <a:ext cx="471619" cy="536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173180</xdr:colOff>
      <xdr:row>56</xdr:row>
      <xdr:rowOff>69273</xdr:rowOff>
    </xdr:from>
    <xdr:to>
      <xdr:col>26</xdr:col>
      <xdr:colOff>640771</xdr:colOff>
      <xdr:row>56</xdr:row>
      <xdr:rowOff>603108</xdr:rowOff>
    </xdr:to>
    <xdr:pic>
      <xdr:nvPicPr>
        <xdr:cNvPr id="65" name="图片 64"/>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8066573" y="39598023"/>
          <a:ext cx="467591" cy="533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122464</xdr:colOff>
      <xdr:row>57</xdr:row>
      <xdr:rowOff>27214</xdr:rowOff>
    </xdr:from>
    <xdr:to>
      <xdr:col>26</xdr:col>
      <xdr:colOff>625928</xdr:colOff>
      <xdr:row>57</xdr:row>
      <xdr:rowOff>601763</xdr:rowOff>
    </xdr:to>
    <xdr:pic>
      <xdr:nvPicPr>
        <xdr:cNvPr id="66" name="图片 65"/>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8015857" y="40181893"/>
          <a:ext cx="503464" cy="574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163284</xdr:colOff>
      <xdr:row>58</xdr:row>
      <xdr:rowOff>54428</xdr:rowOff>
    </xdr:from>
    <xdr:to>
      <xdr:col>26</xdr:col>
      <xdr:colOff>630551</xdr:colOff>
      <xdr:row>58</xdr:row>
      <xdr:rowOff>585107</xdr:rowOff>
    </xdr:to>
    <xdr:pic>
      <xdr:nvPicPr>
        <xdr:cNvPr id="67" name="图片 66"/>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8056677" y="40835035"/>
          <a:ext cx="467267" cy="530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27215</xdr:colOff>
      <xdr:row>14</xdr:row>
      <xdr:rowOff>27214</xdr:rowOff>
    </xdr:from>
    <xdr:to>
      <xdr:col>26</xdr:col>
      <xdr:colOff>625929</xdr:colOff>
      <xdr:row>14</xdr:row>
      <xdr:rowOff>572689</xdr:rowOff>
    </xdr:to>
    <xdr:pic>
      <xdr:nvPicPr>
        <xdr:cNvPr id="83" name="图片 8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7920608" y="24533678"/>
          <a:ext cx="598714" cy="545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15</xdr:row>
      <xdr:rowOff>27214</xdr:rowOff>
    </xdr:from>
    <xdr:to>
      <xdr:col>26</xdr:col>
      <xdr:colOff>726301</xdr:colOff>
      <xdr:row>15</xdr:row>
      <xdr:rowOff>435428</xdr:rowOff>
    </xdr:to>
    <xdr:pic>
      <xdr:nvPicPr>
        <xdr:cNvPr id="84" name="图片 83"/>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7920607" y="25159607"/>
          <a:ext cx="699087" cy="408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16</xdr:row>
      <xdr:rowOff>27214</xdr:rowOff>
    </xdr:from>
    <xdr:to>
      <xdr:col>26</xdr:col>
      <xdr:colOff>697345</xdr:colOff>
      <xdr:row>16</xdr:row>
      <xdr:rowOff>462643</xdr:rowOff>
    </xdr:to>
    <xdr:pic>
      <xdr:nvPicPr>
        <xdr:cNvPr id="85" name="图片 8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7920607" y="25785535"/>
          <a:ext cx="670131" cy="435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18</xdr:row>
      <xdr:rowOff>27214</xdr:rowOff>
    </xdr:from>
    <xdr:to>
      <xdr:col>26</xdr:col>
      <xdr:colOff>707571</xdr:colOff>
      <xdr:row>18</xdr:row>
      <xdr:rowOff>572095</xdr:rowOff>
    </xdr:to>
    <xdr:pic>
      <xdr:nvPicPr>
        <xdr:cNvPr id="86" name="图片 85"/>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920607" y="27037393"/>
          <a:ext cx="680357" cy="544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23</xdr:row>
      <xdr:rowOff>27214</xdr:rowOff>
    </xdr:from>
    <xdr:to>
      <xdr:col>26</xdr:col>
      <xdr:colOff>517071</xdr:colOff>
      <xdr:row>23</xdr:row>
      <xdr:rowOff>544341</xdr:rowOff>
    </xdr:to>
    <xdr:pic>
      <xdr:nvPicPr>
        <xdr:cNvPr id="87" name="图片 86"/>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920607" y="30167035"/>
          <a:ext cx="489857" cy="517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185946</xdr:colOff>
      <xdr:row>10</xdr:row>
      <xdr:rowOff>28575</xdr:rowOff>
    </xdr:from>
    <xdr:to>
      <xdr:col>26</xdr:col>
      <xdr:colOff>562889</xdr:colOff>
      <xdr:row>10</xdr:row>
      <xdr:rowOff>612322</xdr:rowOff>
    </xdr:to>
    <xdr:pic>
      <xdr:nvPicPr>
        <xdr:cNvPr id="88" name="图片 87"/>
        <xdr:cNvPicPr>
          <a:picLocks noChangeAspect="1"/>
        </xdr:cNvPicPr>
      </xdr:nvPicPr>
      <xdr:blipFill>
        <a:blip xmlns:r="http://schemas.openxmlformats.org/officeDocument/2006/relationships" r:embed="rId19" cstate="print"/>
        <a:stretch>
          <a:fillRect/>
        </a:stretch>
      </xdr:blipFill>
      <xdr:spPr>
        <a:xfrm>
          <a:off x="18079339" y="22031325"/>
          <a:ext cx="376943" cy="583747"/>
        </a:xfrm>
        <a:prstGeom prst="rect">
          <a:avLst/>
        </a:prstGeom>
      </xdr:spPr>
    </xdr:pic>
    <xdr:clientData/>
  </xdr:twoCellAnchor>
  <xdr:twoCellAnchor>
    <xdr:from>
      <xdr:col>26</xdr:col>
      <xdr:colOff>68811</xdr:colOff>
      <xdr:row>11</xdr:row>
      <xdr:rowOff>32176</xdr:rowOff>
    </xdr:from>
    <xdr:to>
      <xdr:col>26</xdr:col>
      <xdr:colOff>740020</xdr:colOff>
      <xdr:row>11</xdr:row>
      <xdr:rowOff>608107</xdr:rowOff>
    </xdr:to>
    <xdr:pic>
      <xdr:nvPicPr>
        <xdr:cNvPr id="89" name="图片 88"/>
        <xdr:cNvPicPr>
          <a:picLocks noChangeAspect="1"/>
        </xdr:cNvPicPr>
      </xdr:nvPicPr>
      <xdr:blipFill>
        <a:blip xmlns:r="http://schemas.openxmlformats.org/officeDocument/2006/relationships" r:embed="rId20" cstate="print"/>
        <a:stretch>
          <a:fillRect/>
        </a:stretch>
      </xdr:blipFill>
      <xdr:spPr>
        <a:xfrm>
          <a:off x="17962204" y="22660855"/>
          <a:ext cx="671209" cy="575931"/>
        </a:xfrm>
        <a:prstGeom prst="rect">
          <a:avLst/>
        </a:prstGeom>
      </xdr:spPr>
    </xdr:pic>
    <xdr:clientData/>
  </xdr:twoCellAnchor>
  <xdr:twoCellAnchor>
    <xdr:from>
      <xdr:col>26</xdr:col>
      <xdr:colOff>198873</xdr:colOff>
      <xdr:row>17</xdr:row>
      <xdr:rowOff>41869</xdr:rowOff>
    </xdr:from>
    <xdr:to>
      <xdr:col>26</xdr:col>
      <xdr:colOff>421821</xdr:colOff>
      <xdr:row>17</xdr:row>
      <xdr:rowOff>604461</xdr:rowOff>
    </xdr:to>
    <xdr:pic>
      <xdr:nvPicPr>
        <xdr:cNvPr id="90" name="图片 89"/>
        <xdr:cNvPicPr>
          <a:picLocks noChangeAspect="1"/>
        </xdr:cNvPicPr>
      </xdr:nvPicPr>
      <xdr:blipFill>
        <a:blip xmlns:r="http://schemas.openxmlformats.org/officeDocument/2006/relationships" r:embed="rId21" cstate="print"/>
        <a:stretch>
          <a:fillRect/>
        </a:stretch>
      </xdr:blipFill>
      <xdr:spPr>
        <a:xfrm>
          <a:off x="18092266" y="26426119"/>
          <a:ext cx="222948" cy="562592"/>
        </a:xfrm>
        <a:prstGeom prst="rect">
          <a:avLst/>
        </a:prstGeom>
      </xdr:spPr>
    </xdr:pic>
    <xdr:clientData/>
  </xdr:twoCellAnchor>
  <xdr:twoCellAnchor>
    <xdr:from>
      <xdr:col>26</xdr:col>
      <xdr:colOff>86590</xdr:colOff>
      <xdr:row>20</xdr:row>
      <xdr:rowOff>173181</xdr:rowOff>
    </xdr:from>
    <xdr:to>
      <xdr:col>26</xdr:col>
      <xdr:colOff>760145</xdr:colOff>
      <xdr:row>20</xdr:row>
      <xdr:rowOff>484909</xdr:rowOff>
    </xdr:to>
    <xdr:pic>
      <xdr:nvPicPr>
        <xdr:cNvPr id="91" name="图片 90"/>
        <xdr:cNvPicPr>
          <a:picLocks noChangeAspect="1"/>
        </xdr:cNvPicPr>
      </xdr:nvPicPr>
      <xdr:blipFill>
        <a:blip xmlns:r="http://schemas.openxmlformats.org/officeDocument/2006/relationships" r:embed="rId22" cstate="print"/>
        <a:stretch>
          <a:fillRect/>
        </a:stretch>
      </xdr:blipFill>
      <xdr:spPr>
        <a:xfrm>
          <a:off x="17979983" y="28435217"/>
          <a:ext cx="673555" cy="311728"/>
        </a:xfrm>
        <a:prstGeom prst="rect">
          <a:avLst/>
        </a:prstGeom>
      </xdr:spPr>
    </xdr:pic>
    <xdr:clientData/>
  </xdr:twoCellAnchor>
  <xdr:twoCellAnchor>
    <xdr:from>
      <xdr:col>26</xdr:col>
      <xdr:colOff>13608</xdr:colOff>
      <xdr:row>21</xdr:row>
      <xdr:rowOff>27215</xdr:rowOff>
    </xdr:from>
    <xdr:to>
      <xdr:col>26</xdr:col>
      <xdr:colOff>797616</xdr:colOff>
      <xdr:row>21</xdr:row>
      <xdr:rowOff>503465</xdr:rowOff>
    </xdr:to>
    <xdr:pic>
      <xdr:nvPicPr>
        <xdr:cNvPr id="92" name="图片 9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7907001" y="28915179"/>
          <a:ext cx="784008"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12</xdr:row>
      <xdr:rowOff>27214</xdr:rowOff>
    </xdr:from>
    <xdr:to>
      <xdr:col>26</xdr:col>
      <xdr:colOff>734785</xdr:colOff>
      <xdr:row>12</xdr:row>
      <xdr:rowOff>562891</xdr:rowOff>
    </xdr:to>
    <xdr:pic>
      <xdr:nvPicPr>
        <xdr:cNvPr id="94" name="图片 93"/>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8600964" y="5837464"/>
          <a:ext cx="707571" cy="535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13</xdr:row>
      <xdr:rowOff>27214</xdr:rowOff>
    </xdr:from>
    <xdr:to>
      <xdr:col>26</xdr:col>
      <xdr:colOff>645505</xdr:colOff>
      <xdr:row>13</xdr:row>
      <xdr:rowOff>585107</xdr:rowOff>
    </xdr:to>
    <xdr:pic>
      <xdr:nvPicPr>
        <xdr:cNvPr id="95" name="图片 94"/>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8600964" y="6472464"/>
          <a:ext cx="618291" cy="557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22</xdr:row>
      <xdr:rowOff>27214</xdr:rowOff>
    </xdr:from>
    <xdr:to>
      <xdr:col>26</xdr:col>
      <xdr:colOff>744145</xdr:colOff>
      <xdr:row>22</xdr:row>
      <xdr:rowOff>503464</xdr:rowOff>
    </xdr:to>
    <xdr:pic>
      <xdr:nvPicPr>
        <xdr:cNvPr id="96" name="图片 95"/>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7920607" y="29541107"/>
          <a:ext cx="71693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95251</xdr:colOff>
      <xdr:row>19</xdr:row>
      <xdr:rowOff>95249</xdr:rowOff>
    </xdr:from>
    <xdr:to>
      <xdr:col>26</xdr:col>
      <xdr:colOff>693965</xdr:colOff>
      <xdr:row>19</xdr:row>
      <xdr:rowOff>574744</xdr:rowOff>
    </xdr:to>
    <xdr:pic>
      <xdr:nvPicPr>
        <xdr:cNvPr id="97" name="图片 96"/>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988644" y="27731356"/>
          <a:ext cx="598714" cy="479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90715</xdr:colOff>
      <xdr:row>9</xdr:row>
      <xdr:rowOff>106590</xdr:rowOff>
    </xdr:from>
    <xdr:to>
      <xdr:col>26</xdr:col>
      <xdr:colOff>594179</xdr:colOff>
      <xdr:row>9</xdr:row>
      <xdr:rowOff>546258</xdr:rowOff>
    </xdr:to>
    <xdr:pic>
      <xdr:nvPicPr>
        <xdr:cNvPr id="98" name="图片 97"/>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8664465" y="4011840"/>
          <a:ext cx="503464" cy="439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122465</xdr:colOff>
      <xdr:row>25</xdr:row>
      <xdr:rowOff>40823</xdr:rowOff>
    </xdr:from>
    <xdr:to>
      <xdr:col>26</xdr:col>
      <xdr:colOff>585107</xdr:colOff>
      <xdr:row>25</xdr:row>
      <xdr:rowOff>520671</xdr:rowOff>
    </xdr:to>
    <xdr:pic>
      <xdr:nvPicPr>
        <xdr:cNvPr id="99" name="Picture 22"/>
        <xdr:cNvPicPr>
          <a:picLocks noChangeAspect="1" noChangeArrowheads="1"/>
        </xdr:cNvPicPr>
      </xdr:nvPicPr>
      <xdr:blipFill>
        <a:blip xmlns:r="http://schemas.openxmlformats.org/officeDocument/2006/relationships" r:embed="rId28" cstate="print"/>
        <a:srcRect/>
        <a:stretch>
          <a:fillRect/>
        </a:stretch>
      </xdr:blipFill>
      <xdr:spPr bwMode="auto">
        <a:xfrm>
          <a:off x="18015858" y="30806573"/>
          <a:ext cx="462642" cy="479848"/>
        </a:xfrm>
        <a:prstGeom prst="rect">
          <a:avLst/>
        </a:prstGeom>
        <a:noFill/>
      </xdr:spPr>
    </xdr:pic>
    <xdr:clientData/>
  </xdr:twoCellAnchor>
  <xdr:twoCellAnchor>
    <xdr:from>
      <xdr:col>26</xdr:col>
      <xdr:colOff>222250</xdr:colOff>
      <xdr:row>24</xdr:row>
      <xdr:rowOff>124992</xdr:rowOff>
    </xdr:from>
    <xdr:to>
      <xdr:col>26</xdr:col>
      <xdr:colOff>613677</xdr:colOff>
      <xdr:row>24</xdr:row>
      <xdr:rowOff>555625</xdr:rowOff>
    </xdr:to>
    <xdr:pic>
      <xdr:nvPicPr>
        <xdr:cNvPr id="100" name="图片 99"/>
        <xdr:cNvPicPr>
          <a:picLocks noChangeAspect="1"/>
        </xdr:cNvPicPr>
      </xdr:nvPicPr>
      <xdr:blipFill>
        <a:blip xmlns:r="http://schemas.openxmlformats.org/officeDocument/2006/relationships" r:embed="rId29" cstate="print"/>
        <a:stretch>
          <a:fillRect/>
        </a:stretch>
      </xdr:blipFill>
      <xdr:spPr>
        <a:xfrm>
          <a:off x="18796000" y="13555242"/>
          <a:ext cx="391427" cy="430633"/>
        </a:xfrm>
        <a:prstGeom prst="rect">
          <a:avLst/>
        </a:prstGeom>
      </xdr:spPr>
    </xdr:pic>
    <xdr:clientData/>
  </xdr:twoCellAnchor>
  <xdr:twoCellAnchor>
    <xdr:from>
      <xdr:col>26</xdr:col>
      <xdr:colOff>173181</xdr:colOff>
      <xdr:row>26</xdr:row>
      <xdr:rowOff>51954</xdr:rowOff>
    </xdr:from>
    <xdr:to>
      <xdr:col>26</xdr:col>
      <xdr:colOff>645425</xdr:colOff>
      <xdr:row>26</xdr:row>
      <xdr:rowOff>571500</xdr:rowOff>
    </xdr:to>
    <xdr:pic>
      <xdr:nvPicPr>
        <xdr:cNvPr id="101" name="图片 100"/>
        <xdr:cNvPicPr>
          <a:picLocks noChangeAspect="1"/>
        </xdr:cNvPicPr>
      </xdr:nvPicPr>
      <xdr:blipFill>
        <a:blip xmlns:r="http://schemas.openxmlformats.org/officeDocument/2006/relationships" r:embed="rId30" cstate="print"/>
        <a:stretch>
          <a:fillRect/>
        </a:stretch>
      </xdr:blipFill>
      <xdr:spPr>
        <a:xfrm>
          <a:off x="18066574" y="31443633"/>
          <a:ext cx="472244" cy="519546"/>
        </a:xfrm>
        <a:prstGeom prst="rect">
          <a:avLst/>
        </a:prstGeom>
      </xdr:spPr>
    </xdr:pic>
    <xdr:clientData/>
  </xdr:twoCellAnchor>
  <xdr:twoCellAnchor>
    <xdr:from>
      <xdr:col>26</xdr:col>
      <xdr:colOff>108857</xdr:colOff>
      <xdr:row>28</xdr:row>
      <xdr:rowOff>176893</xdr:rowOff>
    </xdr:from>
    <xdr:to>
      <xdr:col>26</xdr:col>
      <xdr:colOff>752873</xdr:colOff>
      <xdr:row>28</xdr:row>
      <xdr:rowOff>381000</xdr:rowOff>
    </xdr:to>
    <xdr:pic>
      <xdr:nvPicPr>
        <xdr:cNvPr id="102" name="Picture 29"/>
        <xdr:cNvPicPr>
          <a:picLocks noChangeAspect="1" noChangeArrowheads="1"/>
        </xdr:cNvPicPr>
      </xdr:nvPicPr>
      <xdr:blipFill>
        <a:blip xmlns:r="http://schemas.openxmlformats.org/officeDocument/2006/relationships" r:embed="rId31" cstate="print"/>
        <a:srcRect/>
        <a:stretch>
          <a:fillRect/>
        </a:stretch>
      </xdr:blipFill>
      <xdr:spPr bwMode="auto">
        <a:xfrm>
          <a:off x="18002250" y="32820429"/>
          <a:ext cx="644016" cy="204107"/>
        </a:xfrm>
        <a:prstGeom prst="rect">
          <a:avLst/>
        </a:prstGeom>
        <a:noFill/>
      </xdr:spPr>
    </xdr:pic>
    <xdr:clientData/>
  </xdr:twoCellAnchor>
  <xdr:twoCellAnchor>
    <xdr:from>
      <xdr:col>26</xdr:col>
      <xdr:colOff>13608</xdr:colOff>
      <xdr:row>29</xdr:row>
      <xdr:rowOff>204107</xdr:rowOff>
    </xdr:from>
    <xdr:to>
      <xdr:col>26</xdr:col>
      <xdr:colOff>799661</xdr:colOff>
      <xdr:row>29</xdr:row>
      <xdr:rowOff>408214</xdr:rowOff>
    </xdr:to>
    <xdr:pic>
      <xdr:nvPicPr>
        <xdr:cNvPr id="103" name="Picture 30"/>
        <xdr:cNvPicPr>
          <a:picLocks noChangeAspect="1" noChangeArrowheads="1"/>
        </xdr:cNvPicPr>
      </xdr:nvPicPr>
      <xdr:blipFill>
        <a:blip xmlns:r="http://schemas.openxmlformats.org/officeDocument/2006/relationships" r:embed="rId32" cstate="print"/>
        <a:srcRect/>
        <a:stretch>
          <a:fillRect/>
        </a:stretch>
      </xdr:blipFill>
      <xdr:spPr bwMode="auto">
        <a:xfrm>
          <a:off x="17907001" y="33473571"/>
          <a:ext cx="786053" cy="204107"/>
        </a:xfrm>
        <a:prstGeom prst="rect">
          <a:avLst/>
        </a:prstGeom>
        <a:noFill/>
      </xdr:spPr>
    </xdr:pic>
    <xdr:clientData/>
  </xdr:twoCellAnchor>
  <xdr:twoCellAnchor>
    <xdr:from>
      <xdr:col>26</xdr:col>
      <xdr:colOff>163286</xdr:colOff>
      <xdr:row>30</xdr:row>
      <xdr:rowOff>13608</xdr:rowOff>
    </xdr:from>
    <xdr:to>
      <xdr:col>26</xdr:col>
      <xdr:colOff>408214</xdr:colOff>
      <xdr:row>30</xdr:row>
      <xdr:rowOff>605252</xdr:rowOff>
    </xdr:to>
    <xdr:pic>
      <xdr:nvPicPr>
        <xdr:cNvPr id="104" name="Picture 31"/>
        <xdr:cNvPicPr>
          <a:picLocks noChangeAspect="1" noChangeArrowheads="1"/>
        </xdr:cNvPicPr>
      </xdr:nvPicPr>
      <xdr:blipFill>
        <a:blip xmlns:r="http://schemas.openxmlformats.org/officeDocument/2006/relationships" r:embed="rId33" cstate="print"/>
        <a:srcRect/>
        <a:stretch>
          <a:fillRect/>
        </a:stretch>
      </xdr:blipFill>
      <xdr:spPr bwMode="auto">
        <a:xfrm>
          <a:off x="18056679" y="33909001"/>
          <a:ext cx="244928" cy="591644"/>
        </a:xfrm>
        <a:prstGeom prst="rect">
          <a:avLst/>
        </a:prstGeom>
        <a:noFill/>
      </xdr:spPr>
    </xdr:pic>
    <xdr:clientData/>
  </xdr:twoCellAnchor>
  <xdr:twoCellAnchor>
    <xdr:from>
      <xdr:col>26</xdr:col>
      <xdr:colOff>312965</xdr:colOff>
      <xdr:row>31</xdr:row>
      <xdr:rowOff>122465</xdr:rowOff>
    </xdr:from>
    <xdr:to>
      <xdr:col>26</xdr:col>
      <xdr:colOff>402210</xdr:colOff>
      <xdr:row>31</xdr:row>
      <xdr:rowOff>544285</xdr:rowOff>
    </xdr:to>
    <xdr:pic>
      <xdr:nvPicPr>
        <xdr:cNvPr id="105" name="Picture 32"/>
        <xdr:cNvPicPr>
          <a:picLocks noChangeAspect="1" noChangeArrowheads="1"/>
        </xdr:cNvPicPr>
      </xdr:nvPicPr>
      <xdr:blipFill>
        <a:blip xmlns:r="http://schemas.openxmlformats.org/officeDocument/2006/relationships" r:embed="rId34" cstate="print"/>
        <a:srcRect/>
        <a:stretch>
          <a:fillRect/>
        </a:stretch>
      </xdr:blipFill>
      <xdr:spPr bwMode="auto">
        <a:xfrm>
          <a:off x="18206358" y="34643786"/>
          <a:ext cx="89245" cy="421820"/>
        </a:xfrm>
        <a:prstGeom prst="rect">
          <a:avLst/>
        </a:prstGeom>
        <a:noFill/>
      </xdr:spPr>
    </xdr:pic>
    <xdr:clientData/>
  </xdr:twoCellAnchor>
  <xdr:twoCellAnchor>
    <xdr:from>
      <xdr:col>26</xdr:col>
      <xdr:colOff>173180</xdr:colOff>
      <xdr:row>27</xdr:row>
      <xdr:rowOff>51954</xdr:rowOff>
    </xdr:from>
    <xdr:to>
      <xdr:col>26</xdr:col>
      <xdr:colOff>645424</xdr:colOff>
      <xdr:row>27</xdr:row>
      <xdr:rowOff>571500</xdr:rowOff>
    </xdr:to>
    <xdr:pic>
      <xdr:nvPicPr>
        <xdr:cNvPr id="106" name="图片 105"/>
        <xdr:cNvPicPr>
          <a:picLocks noChangeAspect="1"/>
        </xdr:cNvPicPr>
      </xdr:nvPicPr>
      <xdr:blipFill>
        <a:blip xmlns:r="http://schemas.openxmlformats.org/officeDocument/2006/relationships" r:embed="rId30" cstate="print"/>
        <a:stretch>
          <a:fillRect/>
        </a:stretch>
      </xdr:blipFill>
      <xdr:spPr>
        <a:xfrm>
          <a:off x="18066573" y="32069561"/>
          <a:ext cx="472244" cy="519546"/>
        </a:xfrm>
        <a:prstGeom prst="rect">
          <a:avLst/>
        </a:prstGeom>
      </xdr:spPr>
    </xdr:pic>
    <xdr:clientData/>
  </xdr:twoCellAnchor>
  <xdr:twoCellAnchor>
    <xdr:from>
      <xdr:col>26</xdr:col>
      <xdr:colOff>173180</xdr:colOff>
      <xdr:row>33</xdr:row>
      <xdr:rowOff>69272</xdr:rowOff>
    </xdr:from>
    <xdr:to>
      <xdr:col>26</xdr:col>
      <xdr:colOff>645424</xdr:colOff>
      <xdr:row>33</xdr:row>
      <xdr:rowOff>588818</xdr:rowOff>
    </xdr:to>
    <xdr:pic>
      <xdr:nvPicPr>
        <xdr:cNvPr id="107" name="图片 106"/>
        <xdr:cNvPicPr>
          <a:picLocks noChangeAspect="1"/>
        </xdr:cNvPicPr>
      </xdr:nvPicPr>
      <xdr:blipFill>
        <a:blip xmlns:r="http://schemas.openxmlformats.org/officeDocument/2006/relationships" r:embed="rId30" cstate="print"/>
        <a:stretch>
          <a:fillRect/>
        </a:stretch>
      </xdr:blipFill>
      <xdr:spPr>
        <a:xfrm>
          <a:off x="18066573" y="35842451"/>
          <a:ext cx="472244" cy="519546"/>
        </a:xfrm>
        <a:prstGeom prst="rect">
          <a:avLst/>
        </a:prstGeom>
      </xdr:spPr>
    </xdr:pic>
    <xdr:clientData/>
  </xdr:twoCellAnchor>
  <xdr:twoCellAnchor>
    <xdr:from>
      <xdr:col>26</xdr:col>
      <xdr:colOff>81643</xdr:colOff>
      <xdr:row>45</xdr:row>
      <xdr:rowOff>54428</xdr:rowOff>
    </xdr:from>
    <xdr:to>
      <xdr:col>26</xdr:col>
      <xdr:colOff>571500</xdr:colOff>
      <xdr:row>45</xdr:row>
      <xdr:rowOff>571555</xdr:rowOff>
    </xdr:to>
    <xdr:pic>
      <xdr:nvPicPr>
        <xdr:cNvPr id="108" name="图片 107"/>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975036" y="40209107"/>
          <a:ext cx="489857" cy="517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51955</xdr:colOff>
      <xdr:row>38</xdr:row>
      <xdr:rowOff>69272</xdr:rowOff>
    </xdr:from>
    <xdr:to>
      <xdr:col>26</xdr:col>
      <xdr:colOff>762001</xdr:colOff>
      <xdr:row>38</xdr:row>
      <xdr:rowOff>542022</xdr:rowOff>
    </xdr:to>
    <xdr:pic>
      <xdr:nvPicPr>
        <xdr:cNvPr id="109" name="图片 108"/>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7945348" y="35842451"/>
          <a:ext cx="710046" cy="47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34637</xdr:colOff>
      <xdr:row>39</xdr:row>
      <xdr:rowOff>69273</xdr:rowOff>
    </xdr:from>
    <xdr:to>
      <xdr:col>26</xdr:col>
      <xdr:colOff>788957</xdr:colOff>
      <xdr:row>39</xdr:row>
      <xdr:rowOff>571501</xdr:rowOff>
    </xdr:to>
    <xdr:pic>
      <xdr:nvPicPr>
        <xdr:cNvPr id="110" name="图片 109"/>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7928030" y="36468380"/>
          <a:ext cx="754320" cy="5022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121226</xdr:colOff>
      <xdr:row>40</xdr:row>
      <xdr:rowOff>51954</xdr:rowOff>
    </xdr:from>
    <xdr:to>
      <xdr:col>26</xdr:col>
      <xdr:colOff>640772</xdr:colOff>
      <xdr:row>41</xdr:row>
      <xdr:rowOff>13380</xdr:rowOff>
    </xdr:to>
    <xdr:pic>
      <xdr:nvPicPr>
        <xdr:cNvPr id="111" name="图片 110"/>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8014619" y="37076990"/>
          <a:ext cx="519546" cy="587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69273</xdr:colOff>
      <xdr:row>41</xdr:row>
      <xdr:rowOff>69272</xdr:rowOff>
    </xdr:from>
    <xdr:to>
      <xdr:col>26</xdr:col>
      <xdr:colOff>761999</xdr:colOff>
      <xdr:row>41</xdr:row>
      <xdr:rowOff>573281</xdr:rowOff>
    </xdr:to>
    <xdr:pic>
      <xdr:nvPicPr>
        <xdr:cNvPr id="112" name="图片 111"/>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7962666" y="37720236"/>
          <a:ext cx="692726" cy="504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34636</xdr:colOff>
      <xdr:row>42</xdr:row>
      <xdr:rowOff>51955</xdr:rowOff>
    </xdr:from>
    <xdr:to>
      <xdr:col>26</xdr:col>
      <xdr:colOff>772519</xdr:colOff>
      <xdr:row>42</xdr:row>
      <xdr:rowOff>588819</xdr:rowOff>
    </xdr:to>
    <xdr:pic>
      <xdr:nvPicPr>
        <xdr:cNvPr id="113" name="图片 112"/>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7928029" y="38328848"/>
          <a:ext cx="737883" cy="536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51954</xdr:colOff>
      <xdr:row>43</xdr:row>
      <xdr:rowOff>51953</xdr:rowOff>
    </xdr:from>
    <xdr:to>
      <xdr:col>26</xdr:col>
      <xdr:colOff>796635</xdr:colOff>
      <xdr:row>43</xdr:row>
      <xdr:rowOff>593762</xdr:rowOff>
    </xdr:to>
    <xdr:pic>
      <xdr:nvPicPr>
        <xdr:cNvPr id="114" name="图片 113"/>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7945347" y="38954774"/>
          <a:ext cx="744681" cy="541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44</xdr:row>
      <xdr:rowOff>27214</xdr:rowOff>
    </xdr:from>
    <xdr:to>
      <xdr:col>26</xdr:col>
      <xdr:colOff>707571</xdr:colOff>
      <xdr:row>44</xdr:row>
      <xdr:rowOff>548276</xdr:rowOff>
    </xdr:to>
    <xdr:pic>
      <xdr:nvPicPr>
        <xdr:cNvPr id="115" name="图片 114"/>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7920607" y="39555964"/>
          <a:ext cx="680357" cy="521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51954</xdr:colOff>
      <xdr:row>46</xdr:row>
      <xdr:rowOff>155862</xdr:rowOff>
    </xdr:from>
    <xdr:to>
      <xdr:col>26</xdr:col>
      <xdr:colOff>772941</xdr:colOff>
      <xdr:row>46</xdr:row>
      <xdr:rowOff>536863</xdr:rowOff>
    </xdr:to>
    <xdr:pic>
      <xdr:nvPicPr>
        <xdr:cNvPr id="116" name="图片 115"/>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7945347" y="40310541"/>
          <a:ext cx="720987" cy="381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69273</xdr:colOff>
      <xdr:row>48</xdr:row>
      <xdr:rowOff>51954</xdr:rowOff>
    </xdr:from>
    <xdr:to>
      <xdr:col>26</xdr:col>
      <xdr:colOff>796636</xdr:colOff>
      <xdr:row>48</xdr:row>
      <xdr:rowOff>592107</xdr:rowOff>
    </xdr:to>
    <xdr:pic>
      <xdr:nvPicPr>
        <xdr:cNvPr id="117" name="图片 116"/>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7962666" y="39580704"/>
          <a:ext cx="727363" cy="54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34637</xdr:colOff>
      <xdr:row>49</xdr:row>
      <xdr:rowOff>69273</xdr:rowOff>
    </xdr:from>
    <xdr:to>
      <xdr:col>27</xdr:col>
      <xdr:colOff>16331</xdr:colOff>
      <xdr:row>50</xdr:row>
      <xdr:rowOff>1</xdr:rowOff>
    </xdr:to>
    <xdr:pic>
      <xdr:nvPicPr>
        <xdr:cNvPr id="118" name="图片 117"/>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7928030" y="40223952"/>
          <a:ext cx="798122" cy="556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121226</xdr:colOff>
      <xdr:row>50</xdr:row>
      <xdr:rowOff>51955</xdr:rowOff>
    </xdr:from>
    <xdr:to>
      <xdr:col>26</xdr:col>
      <xdr:colOff>640772</xdr:colOff>
      <xdr:row>50</xdr:row>
      <xdr:rowOff>592501</xdr:rowOff>
    </xdr:to>
    <xdr:pic>
      <xdr:nvPicPr>
        <xdr:cNvPr id="119" name="图片 118"/>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8014619" y="40832562"/>
          <a:ext cx="519546" cy="540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285749</xdr:colOff>
      <xdr:row>7</xdr:row>
      <xdr:rowOff>68038</xdr:rowOff>
    </xdr:from>
    <xdr:to>
      <xdr:col>26</xdr:col>
      <xdr:colOff>546746</xdr:colOff>
      <xdr:row>7</xdr:row>
      <xdr:rowOff>450504</xdr:rowOff>
    </xdr:to>
    <xdr:pic>
      <xdr:nvPicPr>
        <xdr:cNvPr id="120" name="图片 119"/>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8859499" y="2703288"/>
          <a:ext cx="260997" cy="382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108858</xdr:colOff>
      <xdr:row>37</xdr:row>
      <xdr:rowOff>34603</xdr:rowOff>
    </xdr:from>
    <xdr:to>
      <xdr:col>26</xdr:col>
      <xdr:colOff>734786</xdr:colOff>
      <xdr:row>37</xdr:row>
      <xdr:rowOff>581024</xdr:rowOff>
    </xdr:to>
    <xdr:pic>
      <xdr:nvPicPr>
        <xdr:cNvPr id="121" name="图片 120"/>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8002251" y="19533639"/>
          <a:ext cx="625928" cy="546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49069</xdr:colOff>
      <xdr:row>59</xdr:row>
      <xdr:rowOff>131329</xdr:rowOff>
    </xdr:from>
    <xdr:to>
      <xdr:col>26</xdr:col>
      <xdr:colOff>791729</xdr:colOff>
      <xdr:row>59</xdr:row>
      <xdr:rowOff>581602</xdr:rowOff>
    </xdr:to>
    <xdr:pic>
      <xdr:nvPicPr>
        <xdr:cNvPr id="56" name="图片 55"/>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22819" y="32611579"/>
          <a:ext cx="742660" cy="450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122464</xdr:colOff>
      <xdr:row>80</xdr:row>
      <xdr:rowOff>54428</xdr:rowOff>
    </xdr:from>
    <xdr:to>
      <xdr:col>26</xdr:col>
      <xdr:colOff>680358</xdr:colOff>
      <xdr:row>80</xdr:row>
      <xdr:rowOff>603001</xdr:rowOff>
    </xdr:to>
    <xdr:pic>
      <xdr:nvPicPr>
        <xdr:cNvPr id="57" name="图片 56"/>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8696214" y="38884678"/>
          <a:ext cx="557894" cy="548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79375</xdr:colOff>
      <xdr:row>47</xdr:row>
      <xdr:rowOff>142875</xdr:rowOff>
    </xdr:from>
    <xdr:to>
      <xdr:col>26</xdr:col>
      <xdr:colOff>588785</xdr:colOff>
      <xdr:row>47</xdr:row>
      <xdr:rowOff>549853</xdr:rowOff>
    </xdr:to>
    <xdr:pic>
      <xdr:nvPicPr>
        <xdr:cNvPr id="58" name="图片 57"/>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653125" y="27543125"/>
          <a:ext cx="509410" cy="406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63500</xdr:colOff>
      <xdr:row>36</xdr:row>
      <xdr:rowOff>238124</xdr:rowOff>
    </xdr:from>
    <xdr:to>
      <xdr:col>26</xdr:col>
      <xdr:colOff>746125</xdr:colOff>
      <xdr:row>36</xdr:row>
      <xdr:rowOff>444537</xdr:rowOff>
    </xdr:to>
    <xdr:pic>
      <xdr:nvPicPr>
        <xdr:cNvPr id="69" name="图片 68"/>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8637250" y="21288374"/>
          <a:ext cx="682625" cy="206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111125</xdr:colOff>
      <xdr:row>74</xdr:row>
      <xdr:rowOff>127000</xdr:rowOff>
    </xdr:from>
    <xdr:to>
      <xdr:col>26</xdr:col>
      <xdr:colOff>793750</xdr:colOff>
      <xdr:row>74</xdr:row>
      <xdr:rowOff>333413</xdr:rowOff>
    </xdr:to>
    <xdr:pic>
      <xdr:nvPicPr>
        <xdr:cNvPr id="70" name="图片 69"/>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8684875" y="44037250"/>
          <a:ext cx="682625" cy="206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142875</xdr:colOff>
      <xdr:row>75</xdr:row>
      <xdr:rowOff>115686</xdr:rowOff>
    </xdr:from>
    <xdr:to>
      <xdr:col>26</xdr:col>
      <xdr:colOff>762000</xdr:colOff>
      <xdr:row>75</xdr:row>
      <xdr:rowOff>463550</xdr:rowOff>
    </xdr:to>
    <xdr:pic>
      <xdr:nvPicPr>
        <xdr:cNvPr id="71" name="图片 70"/>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8716625" y="44660936"/>
          <a:ext cx="619125" cy="347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171772</xdr:colOff>
      <xdr:row>53</xdr:row>
      <xdr:rowOff>180398</xdr:rowOff>
    </xdr:from>
    <xdr:to>
      <xdr:col>26</xdr:col>
      <xdr:colOff>681182</xdr:colOff>
      <xdr:row>53</xdr:row>
      <xdr:rowOff>587376</xdr:rowOff>
    </xdr:to>
    <xdr:pic>
      <xdr:nvPicPr>
        <xdr:cNvPr id="60" name="图片 59"/>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745522" y="32660648"/>
          <a:ext cx="509410" cy="406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O89"/>
  <sheetViews>
    <sheetView tabSelected="1" view="pageBreakPreview" topLeftCell="A55" zoomScale="70" zoomScaleNormal="55" zoomScaleSheetLayoutView="70" workbookViewId="0">
      <selection activeCell="M62" sqref="M62"/>
    </sheetView>
  </sheetViews>
  <sheetFormatPr defaultColWidth="10.125" defaultRowHeight="16.5" outlineLevelRow="3"/>
  <cols>
    <col min="1" max="1" width="6.5" style="30" bestFit="1" customWidth="1"/>
    <col min="2" max="9" width="4.125" style="2" customWidth="1"/>
    <col min="10" max="10" width="26.375" style="9" bestFit="1" customWidth="1"/>
    <col min="11" max="11" width="6.125" style="2" customWidth="1"/>
    <col min="12" max="12" width="47.125" style="2" bestFit="1" customWidth="1"/>
    <col min="13" max="13" width="23.125" style="2" customWidth="1"/>
    <col min="14" max="15" width="5.75" style="2" bestFit="1" customWidth="1"/>
    <col min="16" max="16" width="14" style="2" customWidth="1"/>
    <col min="17" max="17" width="13.375" style="10" bestFit="1" customWidth="1"/>
    <col min="18" max="18" width="16.125" style="11" customWidth="1"/>
    <col min="19" max="19" width="13.125" style="2" customWidth="1"/>
    <col min="20" max="21" width="13.125" style="80" customWidth="1"/>
    <col min="22" max="22" width="14.375" style="2" bestFit="1" customWidth="1"/>
    <col min="23" max="23" width="18" style="2" bestFit="1" customWidth="1"/>
    <col min="24" max="24" width="9" style="2" bestFit="1" customWidth="1"/>
    <col min="25" max="25" width="8.625" style="11" customWidth="1"/>
    <col min="26" max="26" width="6.5" style="2" customWidth="1"/>
    <col min="27" max="29" width="10.625" style="2" customWidth="1"/>
    <col min="30" max="30" width="10.625" style="2" hidden="1" customWidth="1"/>
    <col min="31" max="31" width="9" style="2" hidden="1" customWidth="1"/>
    <col min="32" max="32" width="8.125" style="2" hidden="1" customWidth="1"/>
    <col min="33" max="33" width="0" style="2" hidden="1" customWidth="1"/>
    <col min="34" max="34" width="0" style="3" hidden="1" customWidth="1"/>
    <col min="35" max="36" width="0" style="26" hidden="1" customWidth="1"/>
    <col min="37" max="259" width="10.125" style="2"/>
    <col min="260" max="260" width="6.5" style="2" bestFit="1" customWidth="1"/>
    <col min="261" max="268" width="4.125" style="2" customWidth="1"/>
    <col min="269" max="269" width="20.5" style="2" bestFit="1" customWidth="1"/>
    <col min="270" max="270" width="6.125" style="2" customWidth="1"/>
    <col min="271" max="271" width="31.375" style="2" customWidth="1"/>
    <col min="272" max="273" width="5.75" style="2" bestFit="1" customWidth="1"/>
    <col min="274" max="274" width="14" style="2" bestFit="1" customWidth="1"/>
    <col min="275" max="275" width="17.375" style="2" bestFit="1" customWidth="1"/>
    <col min="276" max="276" width="15.625" style="2" bestFit="1" customWidth="1"/>
    <col min="277" max="277" width="6.5" style="2" bestFit="1" customWidth="1"/>
    <col min="278" max="278" width="13.375" style="2" bestFit="1" customWidth="1"/>
    <col min="279" max="279" width="15.625" style="2" bestFit="1" customWidth="1"/>
    <col min="280" max="280" width="8.25" style="2" bestFit="1" customWidth="1"/>
    <col min="281" max="281" width="6.125" style="2" bestFit="1" customWidth="1"/>
    <col min="282" max="282" width="6.5" style="2" bestFit="1" customWidth="1"/>
    <col min="283" max="286" width="10.625" style="2" customWidth="1"/>
    <col min="287" max="287" width="17.75" style="2" bestFit="1" customWidth="1"/>
    <col min="288" max="515" width="10.125" style="2"/>
    <col min="516" max="516" width="6.5" style="2" bestFit="1" customWidth="1"/>
    <col min="517" max="524" width="4.125" style="2" customWidth="1"/>
    <col min="525" max="525" width="20.5" style="2" bestFit="1" customWidth="1"/>
    <col min="526" max="526" width="6.125" style="2" customWidth="1"/>
    <col min="527" max="527" width="31.375" style="2" customWidth="1"/>
    <col min="528" max="529" width="5.75" style="2" bestFit="1" customWidth="1"/>
    <col min="530" max="530" width="14" style="2" bestFit="1" customWidth="1"/>
    <col min="531" max="531" width="17.375" style="2" bestFit="1" customWidth="1"/>
    <col min="532" max="532" width="15.625" style="2" bestFit="1" customWidth="1"/>
    <col min="533" max="533" width="6.5" style="2" bestFit="1" customWidth="1"/>
    <col min="534" max="534" width="13.375" style="2" bestFit="1" customWidth="1"/>
    <col min="535" max="535" width="15.625" style="2" bestFit="1" customWidth="1"/>
    <col min="536" max="536" width="8.25" style="2" bestFit="1" customWidth="1"/>
    <col min="537" max="537" width="6.125" style="2" bestFit="1" customWidth="1"/>
    <col min="538" max="538" width="6.5" style="2" bestFit="1" customWidth="1"/>
    <col min="539" max="542" width="10.625" style="2" customWidth="1"/>
    <col min="543" max="543" width="17.75" style="2" bestFit="1" customWidth="1"/>
    <col min="544" max="771" width="10.125" style="2"/>
    <col min="772" max="772" width="6.5" style="2" bestFit="1" customWidth="1"/>
    <col min="773" max="780" width="4.125" style="2" customWidth="1"/>
    <col min="781" max="781" width="20.5" style="2" bestFit="1" customWidth="1"/>
    <col min="782" max="782" width="6.125" style="2" customWidth="1"/>
    <col min="783" max="783" width="31.375" style="2" customWidth="1"/>
    <col min="784" max="785" width="5.75" style="2" bestFit="1" customWidth="1"/>
    <col min="786" max="786" width="14" style="2" bestFit="1" customWidth="1"/>
    <col min="787" max="787" width="17.375" style="2" bestFit="1" customWidth="1"/>
    <col min="788" max="788" width="15.625" style="2" bestFit="1" customWidth="1"/>
    <col min="789" max="789" width="6.5" style="2" bestFit="1" customWidth="1"/>
    <col min="790" max="790" width="13.375" style="2" bestFit="1" customWidth="1"/>
    <col min="791" max="791" width="15.625" style="2" bestFit="1" customWidth="1"/>
    <col min="792" max="792" width="8.25" style="2" bestFit="1" customWidth="1"/>
    <col min="793" max="793" width="6.125" style="2" bestFit="1" customWidth="1"/>
    <col min="794" max="794" width="6.5" style="2" bestFit="1" customWidth="1"/>
    <col min="795" max="798" width="10.625" style="2" customWidth="1"/>
    <col min="799" max="799" width="17.75" style="2" bestFit="1" customWidth="1"/>
    <col min="800" max="1027" width="10.125" style="2"/>
    <col min="1028" max="1028" width="6.5" style="2" bestFit="1" customWidth="1"/>
    <col min="1029" max="1036" width="4.125" style="2" customWidth="1"/>
    <col min="1037" max="1037" width="20.5" style="2" bestFit="1" customWidth="1"/>
    <col min="1038" max="1038" width="6.125" style="2" customWidth="1"/>
    <col min="1039" max="1039" width="31.375" style="2" customWidth="1"/>
    <col min="1040" max="1041" width="5.75" style="2" bestFit="1" customWidth="1"/>
    <col min="1042" max="1042" width="14" style="2" bestFit="1" customWidth="1"/>
    <col min="1043" max="1043" width="17.375" style="2" bestFit="1" customWidth="1"/>
    <col min="1044" max="1044" width="15.625" style="2" bestFit="1" customWidth="1"/>
    <col min="1045" max="1045" width="6.5" style="2" bestFit="1" customWidth="1"/>
    <col min="1046" max="1046" width="13.375" style="2" bestFit="1" customWidth="1"/>
    <col min="1047" max="1047" width="15.625" style="2" bestFit="1" customWidth="1"/>
    <col min="1048" max="1048" width="8.25" style="2" bestFit="1" customWidth="1"/>
    <col min="1049" max="1049" width="6.125" style="2" bestFit="1" customWidth="1"/>
    <col min="1050" max="1050" width="6.5" style="2" bestFit="1" customWidth="1"/>
    <col min="1051" max="1054" width="10.625" style="2" customWidth="1"/>
    <col min="1055" max="1055" width="17.75" style="2" bestFit="1" customWidth="1"/>
    <col min="1056" max="1283" width="10.125" style="2"/>
    <col min="1284" max="1284" width="6.5" style="2" bestFit="1" customWidth="1"/>
    <col min="1285" max="1292" width="4.125" style="2" customWidth="1"/>
    <col min="1293" max="1293" width="20.5" style="2" bestFit="1" customWidth="1"/>
    <col min="1294" max="1294" width="6.125" style="2" customWidth="1"/>
    <col min="1295" max="1295" width="31.375" style="2" customWidth="1"/>
    <col min="1296" max="1297" width="5.75" style="2" bestFit="1" customWidth="1"/>
    <col min="1298" max="1298" width="14" style="2" bestFit="1" customWidth="1"/>
    <col min="1299" max="1299" width="17.375" style="2" bestFit="1" customWidth="1"/>
    <col min="1300" max="1300" width="15.625" style="2" bestFit="1" customWidth="1"/>
    <col min="1301" max="1301" width="6.5" style="2" bestFit="1" customWidth="1"/>
    <col min="1302" max="1302" width="13.375" style="2" bestFit="1" customWidth="1"/>
    <col min="1303" max="1303" width="15.625" style="2" bestFit="1" customWidth="1"/>
    <col min="1304" max="1304" width="8.25" style="2" bestFit="1" customWidth="1"/>
    <col min="1305" max="1305" width="6.125" style="2" bestFit="1" customWidth="1"/>
    <col min="1306" max="1306" width="6.5" style="2" bestFit="1" customWidth="1"/>
    <col min="1307" max="1310" width="10.625" style="2" customWidth="1"/>
    <col min="1311" max="1311" width="17.75" style="2" bestFit="1" customWidth="1"/>
    <col min="1312" max="1539" width="10.125" style="2"/>
    <col min="1540" max="1540" width="6.5" style="2" bestFit="1" customWidth="1"/>
    <col min="1541" max="1548" width="4.125" style="2" customWidth="1"/>
    <col min="1549" max="1549" width="20.5" style="2" bestFit="1" customWidth="1"/>
    <col min="1550" max="1550" width="6.125" style="2" customWidth="1"/>
    <col min="1551" max="1551" width="31.375" style="2" customWidth="1"/>
    <col min="1552" max="1553" width="5.75" style="2" bestFit="1" customWidth="1"/>
    <col min="1554" max="1554" width="14" style="2" bestFit="1" customWidth="1"/>
    <col min="1555" max="1555" width="17.375" style="2" bestFit="1" customWidth="1"/>
    <col min="1556" max="1556" width="15.625" style="2" bestFit="1" customWidth="1"/>
    <col min="1557" max="1557" width="6.5" style="2" bestFit="1" customWidth="1"/>
    <col min="1558" max="1558" width="13.375" style="2" bestFit="1" customWidth="1"/>
    <col min="1559" max="1559" width="15.625" style="2" bestFit="1" customWidth="1"/>
    <col min="1560" max="1560" width="8.25" style="2" bestFit="1" customWidth="1"/>
    <col min="1561" max="1561" width="6.125" style="2" bestFit="1" customWidth="1"/>
    <col min="1562" max="1562" width="6.5" style="2" bestFit="1" customWidth="1"/>
    <col min="1563" max="1566" width="10.625" style="2" customWidth="1"/>
    <col min="1567" max="1567" width="17.75" style="2" bestFit="1" customWidth="1"/>
    <col min="1568" max="1795" width="10.125" style="2"/>
    <col min="1796" max="1796" width="6.5" style="2" bestFit="1" customWidth="1"/>
    <col min="1797" max="1804" width="4.125" style="2" customWidth="1"/>
    <col min="1805" max="1805" width="20.5" style="2" bestFit="1" customWidth="1"/>
    <col min="1806" max="1806" width="6.125" style="2" customWidth="1"/>
    <col min="1807" max="1807" width="31.375" style="2" customWidth="1"/>
    <col min="1808" max="1809" width="5.75" style="2" bestFit="1" customWidth="1"/>
    <col min="1810" max="1810" width="14" style="2" bestFit="1" customWidth="1"/>
    <col min="1811" max="1811" width="17.375" style="2" bestFit="1" customWidth="1"/>
    <col min="1812" max="1812" width="15.625" style="2" bestFit="1" customWidth="1"/>
    <col min="1813" max="1813" width="6.5" style="2" bestFit="1" customWidth="1"/>
    <col min="1814" max="1814" width="13.375" style="2" bestFit="1" customWidth="1"/>
    <col min="1815" max="1815" width="15.625" style="2" bestFit="1" customWidth="1"/>
    <col min="1816" max="1816" width="8.25" style="2" bestFit="1" customWidth="1"/>
    <col min="1817" max="1817" width="6.125" style="2" bestFit="1" customWidth="1"/>
    <col min="1818" max="1818" width="6.5" style="2" bestFit="1" customWidth="1"/>
    <col min="1819" max="1822" width="10.625" style="2" customWidth="1"/>
    <col min="1823" max="1823" width="17.75" style="2" bestFit="1" customWidth="1"/>
    <col min="1824" max="2051" width="10.125" style="2"/>
    <col min="2052" max="2052" width="6.5" style="2" bestFit="1" customWidth="1"/>
    <col min="2053" max="2060" width="4.125" style="2" customWidth="1"/>
    <col min="2061" max="2061" width="20.5" style="2" bestFit="1" customWidth="1"/>
    <col min="2062" max="2062" width="6.125" style="2" customWidth="1"/>
    <col min="2063" max="2063" width="31.375" style="2" customWidth="1"/>
    <col min="2064" max="2065" width="5.75" style="2" bestFit="1" customWidth="1"/>
    <col min="2066" max="2066" width="14" style="2" bestFit="1" customWidth="1"/>
    <col min="2067" max="2067" width="17.375" style="2" bestFit="1" customWidth="1"/>
    <col min="2068" max="2068" width="15.625" style="2" bestFit="1" customWidth="1"/>
    <col min="2069" max="2069" width="6.5" style="2" bestFit="1" customWidth="1"/>
    <col min="2070" max="2070" width="13.375" style="2" bestFit="1" customWidth="1"/>
    <col min="2071" max="2071" width="15.625" style="2" bestFit="1" customWidth="1"/>
    <col min="2072" max="2072" width="8.25" style="2" bestFit="1" customWidth="1"/>
    <col min="2073" max="2073" width="6.125" style="2" bestFit="1" customWidth="1"/>
    <col min="2074" max="2074" width="6.5" style="2" bestFit="1" customWidth="1"/>
    <col min="2075" max="2078" width="10.625" style="2" customWidth="1"/>
    <col min="2079" max="2079" width="17.75" style="2" bestFit="1" customWidth="1"/>
    <col min="2080" max="2307" width="10.125" style="2"/>
    <col min="2308" max="2308" width="6.5" style="2" bestFit="1" customWidth="1"/>
    <col min="2309" max="2316" width="4.125" style="2" customWidth="1"/>
    <col min="2317" max="2317" width="20.5" style="2" bestFit="1" customWidth="1"/>
    <col min="2318" max="2318" width="6.125" style="2" customWidth="1"/>
    <col min="2319" max="2319" width="31.375" style="2" customWidth="1"/>
    <col min="2320" max="2321" width="5.75" style="2" bestFit="1" customWidth="1"/>
    <col min="2322" max="2322" width="14" style="2" bestFit="1" customWidth="1"/>
    <col min="2323" max="2323" width="17.375" style="2" bestFit="1" customWidth="1"/>
    <col min="2324" max="2324" width="15.625" style="2" bestFit="1" customWidth="1"/>
    <col min="2325" max="2325" width="6.5" style="2" bestFit="1" customWidth="1"/>
    <col min="2326" max="2326" width="13.375" style="2" bestFit="1" customWidth="1"/>
    <col min="2327" max="2327" width="15.625" style="2" bestFit="1" customWidth="1"/>
    <col min="2328" max="2328" width="8.25" style="2" bestFit="1" customWidth="1"/>
    <col min="2329" max="2329" width="6.125" style="2" bestFit="1" customWidth="1"/>
    <col min="2330" max="2330" width="6.5" style="2" bestFit="1" customWidth="1"/>
    <col min="2331" max="2334" width="10.625" style="2" customWidth="1"/>
    <col min="2335" max="2335" width="17.75" style="2" bestFit="1" customWidth="1"/>
    <col min="2336" max="2563" width="10.125" style="2"/>
    <col min="2564" max="2564" width="6.5" style="2" bestFit="1" customWidth="1"/>
    <col min="2565" max="2572" width="4.125" style="2" customWidth="1"/>
    <col min="2573" max="2573" width="20.5" style="2" bestFit="1" customWidth="1"/>
    <col min="2574" max="2574" width="6.125" style="2" customWidth="1"/>
    <col min="2575" max="2575" width="31.375" style="2" customWidth="1"/>
    <col min="2576" max="2577" width="5.75" style="2" bestFit="1" customWidth="1"/>
    <col min="2578" max="2578" width="14" style="2" bestFit="1" customWidth="1"/>
    <col min="2579" max="2579" width="17.375" style="2" bestFit="1" customWidth="1"/>
    <col min="2580" max="2580" width="15.625" style="2" bestFit="1" customWidth="1"/>
    <col min="2581" max="2581" width="6.5" style="2" bestFit="1" customWidth="1"/>
    <col min="2582" max="2582" width="13.375" style="2" bestFit="1" customWidth="1"/>
    <col min="2583" max="2583" width="15.625" style="2" bestFit="1" customWidth="1"/>
    <col min="2584" max="2584" width="8.25" style="2" bestFit="1" customWidth="1"/>
    <col min="2585" max="2585" width="6.125" style="2" bestFit="1" customWidth="1"/>
    <col min="2586" max="2586" width="6.5" style="2" bestFit="1" customWidth="1"/>
    <col min="2587" max="2590" width="10.625" style="2" customWidth="1"/>
    <col min="2591" max="2591" width="17.75" style="2" bestFit="1" customWidth="1"/>
    <col min="2592" max="2819" width="10.125" style="2"/>
    <col min="2820" max="2820" width="6.5" style="2" bestFit="1" customWidth="1"/>
    <col min="2821" max="2828" width="4.125" style="2" customWidth="1"/>
    <col min="2829" max="2829" width="20.5" style="2" bestFit="1" customWidth="1"/>
    <col min="2830" max="2830" width="6.125" style="2" customWidth="1"/>
    <col min="2831" max="2831" width="31.375" style="2" customWidth="1"/>
    <col min="2832" max="2833" width="5.75" style="2" bestFit="1" customWidth="1"/>
    <col min="2834" max="2834" width="14" style="2" bestFit="1" customWidth="1"/>
    <col min="2835" max="2835" width="17.375" style="2" bestFit="1" customWidth="1"/>
    <col min="2836" max="2836" width="15.625" style="2" bestFit="1" customWidth="1"/>
    <col min="2837" max="2837" width="6.5" style="2" bestFit="1" customWidth="1"/>
    <col min="2838" max="2838" width="13.375" style="2" bestFit="1" customWidth="1"/>
    <col min="2839" max="2839" width="15.625" style="2" bestFit="1" customWidth="1"/>
    <col min="2840" max="2840" width="8.25" style="2" bestFit="1" customWidth="1"/>
    <col min="2841" max="2841" width="6.125" style="2" bestFit="1" customWidth="1"/>
    <col min="2842" max="2842" width="6.5" style="2" bestFit="1" customWidth="1"/>
    <col min="2843" max="2846" width="10.625" style="2" customWidth="1"/>
    <col min="2847" max="2847" width="17.75" style="2" bestFit="1" customWidth="1"/>
    <col min="2848" max="3075" width="10.125" style="2"/>
    <col min="3076" max="3076" width="6.5" style="2" bestFit="1" customWidth="1"/>
    <col min="3077" max="3084" width="4.125" style="2" customWidth="1"/>
    <col min="3085" max="3085" width="20.5" style="2" bestFit="1" customWidth="1"/>
    <col min="3086" max="3086" width="6.125" style="2" customWidth="1"/>
    <col min="3087" max="3087" width="31.375" style="2" customWidth="1"/>
    <col min="3088" max="3089" width="5.75" style="2" bestFit="1" customWidth="1"/>
    <col min="3090" max="3090" width="14" style="2" bestFit="1" customWidth="1"/>
    <col min="3091" max="3091" width="17.375" style="2" bestFit="1" customWidth="1"/>
    <col min="3092" max="3092" width="15.625" style="2" bestFit="1" customWidth="1"/>
    <col min="3093" max="3093" width="6.5" style="2" bestFit="1" customWidth="1"/>
    <col min="3094" max="3094" width="13.375" style="2" bestFit="1" customWidth="1"/>
    <col min="3095" max="3095" width="15.625" style="2" bestFit="1" customWidth="1"/>
    <col min="3096" max="3096" width="8.25" style="2" bestFit="1" customWidth="1"/>
    <col min="3097" max="3097" width="6.125" style="2" bestFit="1" customWidth="1"/>
    <col min="3098" max="3098" width="6.5" style="2" bestFit="1" customWidth="1"/>
    <col min="3099" max="3102" width="10.625" style="2" customWidth="1"/>
    <col min="3103" max="3103" width="17.75" style="2" bestFit="1" customWidth="1"/>
    <col min="3104" max="3331" width="10.125" style="2"/>
    <col min="3332" max="3332" width="6.5" style="2" bestFit="1" customWidth="1"/>
    <col min="3333" max="3340" width="4.125" style="2" customWidth="1"/>
    <col min="3341" max="3341" width="20.5" style="2" bestFit="1" customWidth="1"/>
    <col min="3342" max="3342" width="6.125" style="2" customWidth="1"/>
    <col min="3343" max="3343" width="31.375" style="2" customWidth="1"/>
    <col min="3344" max="3345" width="5.75" style="2" bestFit="1" customWidth="1"/>
    <col min="3346" max="3346" width="14" style="2" bestFit="1" customWidth="1"/>
    <col min="3347" max="3347" width="17.375" style="2" bestFit="1" customWidth="1"/>
    <col min="3348" max="3348" width="15.625" style="2" bestFit="1" customWidth="1"/>
    <col min="3349" max="3349" width="6.5" style="2" bestFit="1" customWidth="1"/>
    <col min="3350" max="3350" width="13.375" style="2" bestFit="1" customWidth="1"/>
    <col min="3351" max="3351" width="15.625" style="2" bestFit="1" customWidth="1"/>
    <col min="3352" max="3352" width="8.25" style="2" bestFit="1" customWidth="1"/>
    <col min="3353" max="3353" width="6.125" style="2" bestFit="1" customWidth="1"/>
    <col min="3354" max="3354" width="6.5" style="2" bestFit="1" customWidth="1"/>
    <col min="3355" max="3358" width="10.625" style="2" customWidth="1"/>
    <col min="3359" max="3359" width="17.75" style="2" bestFit="1" customWidth="1"/>
    <col min="3360" max="3587" width="10.125" style="2"/>
    <col min="3588" max="3588" width="6.5" style="2" bestFit="1" customWidth="1"/>
    <col min="3589" max="3596" width="4.125" style="2" customWidth="1"/>
    <col min="3597" max="3597" width="20.5" style="2" bestFit="1" customWidth="1"/>
    <col min="3598" max="3598" width="6.125" style="2" customWidth="1"/>
    <col min="3599" max="3599" width="31.375" style="2" customWidth="1"/>
    <col min="3600" max="3601" width="5.75" style="2" bestFit="1" customWidth="1"/>
    <col min="3602" max="3602" width="14" style="2" bestFit="1" customWidth="1"/>
    <col min="3603" max="3603" width="17.375" style="2" bestFit="1" customWidth="1"/>
    <col min="3604" max="3604" width="15.625" style="2" bestFit="1" customWidth="1"/>
    <col min="3605" max="3605" width="6.5" style="2" bestFit="1" customWidth="1"/>
    <col min="3606" max="3606" width="13.375" style="2" bestFit="1" customWidth="1"/>
    <col min="3607" max="3607" width="15.625" style="2" bestFit="1" customWidth="1"/>
    <col min="3608" max="3608" width="8.25" style="2" bestFit="1" customWidth="1"/>
    <col min="3609" max="3609" width="6.125" style="2" bestFit="1" customWidth="1"/>
    <col min="3610" max="3610" width="6.5" style="2" bestFit="1" customWidth="1"/>
    <col min="3611" max="3614" width="10.625" style="2" customWidth="1"/>
    <col min="3615" max="3615" width="17.75" style="2" bestFit="1" customWidth="1"/>
    <col min="3616" max="3843" width="10.125" style="2"/>
    <col min="3844" max="3844" width="6.5" style="2" bestFit="1" customWidth="1"/>
    <col min="3845" max="3852" width="4.125" style="2" customWidth="1"/>
    <col min="3853" max="3853" width="20.5" style="2" bestFit="1" customWidth="1"/>
    <col min="3854" max="3854" width="6.125" style="2" customWidth="1"/>
    <col min="3855" max="3855" width="31.375" style="2" customWidth="1"/>
    <col min="3856" max="3857" width="5.75" style="2" bestFit="1" customWidth="1"/>
    <col min="3858" max="3858" width="14" style="2" bestFit="1" customWidth="1"/>
    <col min="3859" max="3859" width="17.375" style="2" bestFit="1" customWidth="1"/>
    <col min="3860" max="3860" width="15.625" style="2" bestFit="1" customWidth="1"/>
    <col min="3861" max="3861" width="6.5" style="2" bestFit="1" customWidth="1"/>
    <col min="3862" max="3862" width="13.375" style="2" bestFit="1" customWidth="1"/>
    <col min="3863" max="3863" width="15.625" style="2" bestFit="1" customWidth="1"/>
    <col min="3864" max="3864" width="8.25" style="2" bestFit="1" customWidth="1"/>
    <col min="3865" max="3865" width="6.125" style="2" bestFit="1" customWidth="1"/>
    <col min="3866" max="3866" width="6.5" style="2" bestFit="1" customWidth="1"/>
    <col min="3867" max="3870" width="10.625" style="2" customWidth="1"/>
    <col min="3871" max="3871" width="17.75" style="2" bestFit="1" customWidth="1"/>
    <col min="3872" max="4099" width="10.125" style="2"/>
    <col min="4100" max="4100" width="6.5" style="2" bestFit="1" customWidth="1"/>
    <col min="4101" max="4108" width="4.125" style="2" customWidth="1"/>
    <col min="4109" max="4109" width="20.5" style="2" bestFit="1" customWidth="1"/>
    <col min="4110" max="4110" width="6.125" style="2" customWidth="1"/>
    <col min="4111" max="4111" width="31.375" style="2" customWidth="1"/>
    <col min="4112" max="4113" width="5.75" style="2" bestFit="1" customWidth="1"/>
    <col min="4114" max="4114" width="14" style="2" bestFit="1" customWidth="1"/>
    <col min="4115" max="4115" width="17.375" style="2" bestFit="1" customWidth="1"/>
    <col min="4116" max="4116" width="15.625" style="2" bestFit="1" customWidth="1"/>
    <col min="4117" max="4117" width="6.5" style="2" bestFit="1" customWidth="1"/>
    <col min="4118" max="4118" width="13.375" style="2" bestFit="1" customWidth="1"/>
    <col min="4119" max="4119" width="15.625" style="2" bestFit="1" customWidth="1"/>
    <col min="4120" max="4120" width="8.25" style="2" bestFit="1" customWidth="1"/>
    <col min="4121" max="4121" width="6.125" style="2" bestFit="1" customWidth="1"/>
    <col min="4122" max="4122" width="6.5" style="2" bestFit="1" customWidth="1"/>
    <col min="4123" max="4126" width="10.625" style="2" customWidth="1"/>
    <col min="4127" max="4127" width="17.75" style="2" bestFit="1" customWidth="1"/>
    <col min="4128" max="4355" width="10.125" style="2"/>
    <col min="4356" max="4356" width="6.5" style="2" bestFit="1" customWidth="1"/>
    <col min="4357" max="4364" width="4.125" style="2" customWidth="1"/>
    <col min="4365" max="4365" width="20.5" style="2" bestFit="1" customWidth="1"/>
    <col min="4366" max="4366" width="6.125" style="2" customWidth="1"/>
    <col min="4367" max="4367" width="31.375" style="2" customWidth="1"/>
    <col min="4368" max="4369" width="5.75" style="2" bestFit="1" customWidth="1"/>
    <col min="4370" max="4370" width="14" style="2" bestFit="1" customWidth="1"/>
    <col min="4371" max="4371" width="17.375" style="2" bestFit="1" customWidth="1"/>
    <col min="4372" max="4372" width="15.625" style="2" bestFit="1" customWidth="1"/>
    <col min="4373" max="4373" width="6.5" style="2" bestFit="1" customWidth="1"/>
    <col min="4374" max="4374" width="13.375" style="2" bestFit="1" customWidth="1"/>
    <col min="4375" max="4375" width="15.625" style="2" bestFit="1" customWidth="1"/>
    <col min="4376" max="4376" width="8.25" style="2" bestFit="1" customWidth="1"/>
    <col min="4377" max="4377" width="6.125" style="2" bestFit="1" customWidth="1"/>
    <col min="4378" max="4378" width="6.5" style="2" bestFit="1" customWidth="1"/>
    <col min="4379" max="4382" width="10.625" style="2" customWidth="1"/>
    <col min="4383" max="4383" width="17.75" style="2" bestFit="1" customWidth="1"/>
    <col min="4384" max="4611" width="10.125" style="2"/>
    <col min="4612" max="4612" width="6.5" style="2" bestFit="1" customWidth="1"/>
    <col min="4613" max="4620" width="4.125" style="2" customWidth="1"/>
    <col min="4621" max="4621" width="20.5" style="2" bestFit="1" customWidth="1"/>
    <col min="4622" max="4622" width="6.125" style="2" customWidth="1"/>
    <col min="4623" max="4623" width="31.375" style="2" customWidth="1"/>
    <col min="4624" max="4625" width="5.75" style="2" bestFit="1" customWidth="1"/>
    <col min="4626" max="4626" width="14" style="2" bestFit="1" customWidth="1"/>
    <col min="4627" max="4627" width="17.375" style="2" bestFit="1" customWidth="1"/>
    <col min="4628" max="4628" width="15.625" style="2" bestFit="1" customWidth="1"/>
    <col min="4629" max="4629" width="6.5" style="2" bestFit="1" customWidth="1"/>
    <col min="4630" max="4630" width="13.375" style="2" bestFit="1" customWidth="1"/>
    <col min="4631" max="4631" width="15.625" style="2" bestFit="1" customWidth="1"/>
    <col min="4632" max="4632" width="8.25" style="2" bestFit="1" customWidth="1"/>
    <col min="4633" max="4633" width="6.125" style="2" bestFit="1" customWidth="1"/>
    <col min="4634" max="4634" width="6.5" style="2" bestFit="1" customWidth="1"/>
    <col min="4635" max="4638" width="10.625" style="2" customWidth="1"/>
    <col min="4639" max="4639" width="17.75" style="2" bestFit="1" customWidth="1"/>
    <col min="4640" max="4867" width="10.125" style="2"/>
    <col min="4868" max="4868" width="6.5" style="2" bestFit="1" customWidth="1"/>
    <col min="4869" max="4876" width="4.125" style="2" customWidth="1"/>
    <col min="4877" max="4877" width="20.5" style="2" bestFit="1" customWidth="1"/>
    <col min="4878" max="4878" width="6.125" style="2" customWidth="1"/>
    <col min="4879" max="4879" width="31.375" style="2" customWidth="1"/>
    <col min="4880" max="4881" width="5.75" style="2" bestFit="1" customWidth="1"/>
    <col min="4882" max="4882" width="14" style="2" bestFit="1" customWidth="1"/>
    <col min="4883" max="4883" width="17.375" style="2" bestFit="1" customWidth="1"/>
    <col min="4884" max="4884" width="15.625" style="2" bestFit="1" customWidth="1"/>
    <col min="4885" max="4885" width="6.5" style="2" bestFit="1" customWidth="1"/>
    <col min="4886" max="4886" width="13.375" style="2" bestFit="1" customWidth="1"/>
    <col min="4887" max="4887" width="15.625" style="2" bestFit="1" customWidth="1"/>
    <col min="4888" max="4888" width="8.25" style="2" bestFit="1" customWidth="1"/>
    <col min="4889" max="4889" width="6.125" style="2" bestFit="1" customWidth="1"/>
    <col min="4890" max="4890" width="6.5" style="2" bestFit="1" customWidth="1"/>
    <col min="4891" max="4894" width="10.625" style="2" customWidth="1"/>
    <col min="4895" max="4895" width="17.75" style="2" bestFit="1" customWidth="1"/>
    <col min="4896" max="5123" width="10.125" style="2"/>
    <col min="5124" max="5124" width="6.5" style="2" bestFit="1" customWidth="1"/>
    <col min="5125" max="5132" width="4.125" style="2" customWidth="1"/>
    <col min="5133" max="5133" width="20.5" style="2" bestFit="1" customWidth="1"/>
    <col min="5134" max="5134" width="6.125" style="2" customWidth="1"/>
    <col min="5135" max="5135" width="31.375" style="2" customWidth="1"/>
    <col min="5136" max="5137" width="5.75" style="2" bestFit="1" customWidth="1"/>
    <col min="5138" max="5138" width="14" style="2" bestFit="1" customWidth="1"/>
    <col min="5139" max="5139" width="17.375" style="2" bestFit="1" customWidth="1"/>
    <col min="5140" max="5140" width="15.625" style="2" bestFit="1" customWidth="1"/>
    <col min="5141" max="5141" width="6.5" style="2" bestFit="1" customWidth="1"/>
    <col min="5142" max="5142" width="13.375" style="2" bestFit="1" customWidth="1"/>
    <col min="5143" max="5143" width="15.625" style="2" bestFit="1" customWidth="1"/>
    <col min="5144" max="5144" width="8.25" style="2" bestFit="1" customWidth="1"/>
    <col min="5145" max="5145" width="6.125" style="2" bestFit="1" customWidth="1"/>
    <col min="5146" max="5146" width="6.5" style="2" bestFit="1" customWidth="1"/>
    <col min="5147" max="5150" width="10.625" style="2" customWidth="1"/>
    <col min="5151" max="5151" width="17.75" style="2" bestFit="1" customWidth="1"/>
    <col min="5152" max="5379" width="10.125" style="2"/>
    <col min="5380" max="5380" width="6.5" style="2" bestFit="1" customWidth="1"/>
    <col min="5381" max="5388" width="4.125" style="2" customWidth="1"/>
    <col min="5389" max="5389" width="20.5" style="2" bestFit="1" customWidth="1"/>
    <col min="5390" max="5390" width="6.125" style="2" customWidth="1"/>
    <col min="5391" max="5391" width="31.375" style="2" customWidth="1"/>
    <col min="5392" max="5393" width="5.75" style="2" bestFit="1" customWidth="1"/>
    <col min="5394" max="5394" width="14" style="2" bestFit="1" customWidth="1"/>
    <col min="5395" max="5395" width="17.375" style="2" bestFit="1" customWidth="1"/>
    <col min="5396" max="5396" width="15.625" style="2" bestFit="1" customWidth="1"/>
    <col min="5397" max="5397" width="6.5" style="2" bestFit="1" customWidth="1"/>
    <col min="5398" max="5398" width="13.375" style="2" bestFit="1" customWidth="1"/>
    <col min="5399" max="5399" width="15.625" style="2" bestFit="1" customWidth="1"/>
    <col min="5400" max="5400" width="8.25" style="2" bestFit="1" customWidth="1"/>
    <col min="5401" max="5401" width="6.125" style="2" bestFit="1" customWidth="1"/>
    <col min="5402" max="5402" width="6.5" style="2" bestFit="1" customWidth="1"/>
    <col min="5403" max="5406" width="10.625" style="2" customWidth="1"/>
    <col min="5407" max="5407" width="17.75" style="2" bestFit="1" customWidth="1"/>
    <col min="5408" max="5635" width="10.125" style="2"/>
    <col min="5636" max="5636" width="6.5" style="2" bestFit="1" customWidth="1"/>
    <col min="5637" max="5644" width="4.125" style="2" customWidth="1"/>
    <col min="5645" max="5645" width="20.5" style="2" bestFit="1" customWidth="1"/>
    <col min="5646" max="5646" width="6.125" style="2" customWidth="1"/>
    <col min="5647" max="5647" width="31.375" style="2" customWidth="1"/>
    <col min="5648" max="5649" width="5.75" style="2" bestFit="1" customWidth="1"/>
    <col min="5650" max="5650" width="14" style="2" bestFit="1" customWidth="1"/>
    <col min="5651" max="5651" width="17.375" style="2" bestFit="1" customWidth="1"/>
    <col min="5652" max="5652" width="15.625" style="2" bestFit="1" customWidth="1"/>
    <col min="5653" max="5653" width="6.5" style="2" bestFit="1" customWidth="1"/>
    <col min="5654" max="5654" width="13.375" style="2" bestFit="1" customWidth="1"/>
    <col min="5655" max="5655" width="15.625" style="2" bestFit="1" customWidth="1"/>
    <col min="5656" max="5656" width="8.25" style="2" bestFit="1" customWidth="1"/>
    <col min="5657" max="5657" width="6.125" style="2" bestFit="1" customWidth="1"/>
    <col min="5658" max="5658" width="6.5" style="2" bestFit="1" customWidth="1"/>
    <col min="5659" max="5662" width="10.625" style="2" customWidth="1"/>
    <col min="5663" max="5663" width="17.75" style="2" bestFit="1" customWidth="1"/>
    <col min="5664" max="5891" width="10.125" style="2"/>
    <col min="5892" max="5892" width="6.5" style="2" bestFit="1" customWidth="1"/>
    <col min="5893" max="5900" width="4.125" style="2" customWidth="1"/>
    <col min="5901" max="5901" width="20.5" style="2" bestFit="1" customWidth="1"/>
    <col min="5902" max="5902" width="6.125" style="2" customWidth="1"/>
    <col min="5903" max="5903" width="31.375" style="2" customWidth="1"/>
    <col min="5904" max="5905" width="5.75" style="2" bestFit="1" customWidth="1"/>
    <col min="5906" max="5906" width="14" style="2" bestFit="1" customWidth="1"/>
    <col min="5907" max="5907" width="17.375" style="2" bestFit="1" customWidth="1"/>
    <col min="5908" max="5908" width="15.625" style="2" bestFit="1" customWidth="1"/>
    <col min="5909" max="5909" width="6.5" style="2" bestFit="1" customWidth="1"/>
    <col min="5910" max="5910" width="13.375" style="2" bestFit="1" customWidth="1"/>
    <col min="5911" max="5911" width="15.625" style="2" bestFit="1" customWidth="1"/>
    <col min="5912" max="5912" width="8.25" style="2" bestFit="1" customWidth="1"/>
    <col min="5913" max="5913" width="6.125" style="2" bestFit="1" customWidth="1"/>
    <col min="5914" max="5914" width="6.5" style="2" bestFit="1" customWidth="1"/>
    <col min="5915" max="5918" width="10.625" style="2" customWidth="1"/>
    <col min="5919" max="5919" width="17.75" style="2" bestFit="1" customWidth="1"/>
    <col min="5920" max="6147" width="10.125" style="2"/>
    <col min="6148" max="6148" width="6.5" style="2" bestFit="1" customWidth="1"/>
    <col min="6149" max="6156" width="4.125" style="2" customWidth="1"/>
    <col min="6157" max="6157" width="20.5" style="2" bestFit="1" customWidth="1"/>
    <col min="6158" max="6158" width="6.125" style="2" customWidth="1"/>
    <col min="6159" max="6159" width="31.375" style="2" customWidth="1"/>
    <col min="6160" max="6161" width="5.75" style="2" bestFit="1" customWidth="1"/>
    <col min="6162" max="6162" width="14" style="2" bestFit="1" customWidth="1"/>
    <col min="6163" max="6163" width="17.375" style="2" bestFit="1" customWidth="1"/>
    <col min="6164" max="6164" width="15.625" style="2" bestFit="1" customWidth="1"/>
    <col min="6165" max="6165" width="6.5" style="2" bestFit="1" customWidth="1"/>
    <col min="6166" max="6166" width="13.375" style="2" bestFit="1" customWidth="1"/>
    <col min="6167" max="6167" width="15.625" style="2" bestFit="1" customWidth="1"/>
    <col min="6168" max="6168" width="8.25" style="2" bestFit="1" customWidth="1"/>
    <col min="6169" max="6169" width="6.125" style="2" bestFit="1" customWidth="1"/>
    <col min="6170" max="6170" width="6.5" style="2" bestFit="1" customWidth="1"/>
    <col min="6171" max="6174" width="10.625" style="2" customWidth="1"/>
    <col min="6175" max="6175" width="17.75" style="2" bestFit="1" customWidth="1"/>
    <col min="6176" max="6403" width="10.125" style="2"/>
    <col min="6404" max="6404" width="6.5" style="2" bestFit="1" customWidth="1"/>
    <col min="6405" max="6412" width="4.125" style="2" customWidth="1"/>
    <col min="6413" max="6413" width="20.5" style="2" bestFit="1" customWidth="1"/>
    <col min="6414" max="6414" width="6.125" style="2" customWidth="1"/>
    <col min="6415" max="6415" width="31.375" style="2" customWidth="1"/>
    <col min="6416" max="6417" width="5.75" style="2" bestFit="1" customWidth="1"/>
    <col min="6418" max="6418" width="14" style="2" bestFit="1" customWidth="1"/>
    <col min="6419" max="6419" width="17.375" style="2" bestFit="1" customWidth="1"/>
    <col min="6420" max="6420" width="15.625" style="2" bestFit="1" customWidth="1"/>
    <col min="6421" max="6421" width="6.5" style="2" bestFit="1" customWidth="1"/>
    <col min="6422" max="6422" width="13.375" style="2" bestFit="1" customWidth="1"/>
    <col min="6423" max="6423" width="15.625" style="2" bestFit="1" customWidth="1"/>
    <col min="6424" max="6424" width="8.25" style="2" bestFit="1" customWidth="1"/>
    <col min="6425" max="6425" width="6.125" style="2" bestFit="1" customWidth="1"/>
    <col min="6426" max="6426" width="6.5" style="2" bestFit="1" customWidth="1"/>
    <col min="6427" max="6430" width="10.625" style="2" customWidth="1"/>
    <col min="6431" max="6431" width="17.75" style="2" bestFit="1" customWidth="1"/>
    <col min="6432" max="6659" width="10.125" style="2"/>
    <col min="6660" max="6660" width="6.5" style="2" bestFit="1" customWidth="1"/>
    <col min="6661" max="6668" width="4.125" style="2" customWidth="1"/>
    <col min="6669" max="6669" width="20.5" style="2" bestFit="1" customWidth="1"/>
    <col min="6670" max="6670" width="6.125" style="2" customWidth="1"/>
    <col min="6671" max="6671" width="31.375" style="2" customWidth="1"/>
    <col min="6672" max="6673" width="5.75" style="2" bestFit="1" customWidth="1"/>
    <col min="6674" max="6674" width="14" style="2" bestFit="1" customWidth="1"/>
    <col min="6675" max="6675" width="17.375" style="2" bestFit="1" customWidth="1"/>
    <col min="6676" max="6676" width="15.625" style="2" bestFit="1" customWidth="1"/>
    <col min="6677" max="6677" width="6.5" style="2" bestFit="1" customWidth="1"/>
    <col min="6678" max="6678" width="13.375" style="2" bestFit="1" customWidth="1"/>
    <col min="6679" max="6679" width="15.625" style="2" bestFit="1" customWidth="1"/>
    <col min="6680" max="6680" width="8.25" style="2" bestFit="1" customWidth="1"/>
    <col min="6681" max="6681" width="6.125" style="2" bestFit="1" customWidth="1"/>
    <col min="6682" max="6682" width="6.5" style="2" bestFit="1" customWidth="1"/>
    <col min="6683" max="6686" width="10.625" style="2" customWidth="1"/>
    <col min="6687" max="6687" width="17.75" style="2" bestFit="1" customWidth="1"/>
    <col min="6688" max="6915" width="10.125" style="2"/>
    <col min="6916" max="6916" width="6.5" style="2" bestFit="1" customWidth="1"/>
    <col min="6917" max="6924" width="4.125" style="2" customWidth="1"/>
    <col min="6925" max="6925" width="20.5" style="2" bestFit="1" customWidth="1"/>
    <col min="6926" max="6926" width="6.125" style="2" customWidth="1"/>
    <col min="6927" max="6927" width="31.375" style="2" customWidth="1"/>
    <col min="6928" max="6929" width="5.75" style="2" bestFit="1" customWidth="1"/>
    <col min="6930" max="6930" width="14" style="2" bestFit="1" customWidth="1"/>
    <col min="6931" max="6931" width="17.375" style="2" bestFit="1" customWidth="1"/>
    <col min="6932" max="6932" width="15.625" style="2" bestFit="1" customWidth="1"/>
    <col min="6933" max="6933" width="6.5" style="2" bestFit="1" customWidth="1"/>
    <col min="6934" max="6934" width="13.375" style="2" bestFit="1" customWidth="1"/>
    <col min="6935" max="6935" width="15.625" style="2" bestFit="1" customWidth="1"/>
    <col min="6936" max="6936" width="8.25" style="2" bestFit="1" customWidth="1"/>
    <col min="6937" max="6937" width="6.125" style="2" bestFit="1" customWidth="1"/>
    <col min="6938" max="6938" width="6.5" style="2" bestFit="1" customWidth="1"/>
    <col min="6939" max="6942" width="10.625" style="2" customWidth="1"/>
    <col min="6943" max="6943" width="17.75" style="2" bestFit="1" customWidth="1"/>
    <col min="6944" max="7171" width="10.125" style="2"/>
    <col min="7172" max="7172" width="6.5" style="2" bestFit="1" customWidth="1"/>
    <col min="7173" max="7180" width="4.125" style="2" customWidth="1"/>
    <col min="7181" max="7181" width="20.5" style="2" bestFit="1" customWidth="1"/>
    <col min="7182" max="7182" width="6.125" style="2" customWidth="1"/>
    <col min="7183" max="7183" width="31.375" style="2" customWidth="1"/>
    <col min="7184" max="7185" width="5.75" style="2" bestFit="1" customWidth="1"/>
    <col min="7186" max="7186" width="14" style="2" bestFit="1" customWidth="1"/>
    <col min="7187" max="7187" width="17.375" style="2" bestFit="1" customWidth="1"/>
    <col min="7188" max="7188" width="15.625" style="2" bestFit="1" customWidth="1"/>
    <col min="7189" max="7189" width="6.5" style="2" bestFit="1" customWidth="1"/>
    <col min="7190" max="7190" width="13.375" style="2" bestFit="1" customWidth="1"/>
    <col min="7191" max="7191" width="15.625" style="2" bestFit="1" customWidth="1"/>
    <col min="7192" max="7192" width="8.25" style="2" bestFit="1" customWidth="1"/>
    <col min="7193" max="7193" width="6.125" style="2" bestFit="1" customWidth="1"/>
    <col min="7194" max="7194" width="6.5" style="2" bestFit="1" customWidth="1"/>
    <col min="7195" max="7198" width="10.625" style="2" customWidth="1"/>
    <col min="7199" max="7199" width="17.75" style="2" bestFit="1" customWidth="1"/>
    <col min="7200" max="7427" width="10.125" style="2"/>
    <col min="7428" max="7428" width="6.5" style="2" bestFit="1" customWidth="1"/>
    <col min="7429" max="7436" width="4.125" style="2" customWidth="1"/>
    <col min="7437" max="7437" width="20.5" style="2" bestFit="1" customWidth="1"/>
    <col min="7438" max="7438" width="6.125" style="2" customWidth="1"/>
    <col min="7439" max="7439" width="31.375" style="2" customWidth="1"/>
    <col min="7440" max="7441" width="5.75" style="2" bestFit="1" customWidth="1"/>
    <col min="7442" max="7442" width="14" style="2" bestFit="1" customWidth="1"/>
    <col min="7443" max="7443" width="17.375" style="2" bestFit="1" customWidth="1"/>
    <col min="7444" max="7444" width="15.625" style="2" bestFit="1" customWidth="1"/>
    <col min="7445" max="7445" width="6.5" style="2" bestFit="1" customWidth="1"/>
    <col min="7446" max="7446" width="13.375" style="2" bestFit="1" customWidth="1"/>
    <col min="7447" max="7447" width="15.625" style="2" bestFit="1" customWidth="1"/>
    <col min="7448" max="7448" width="8.25" style="2" bestFit="1" customWidth="1"/>
    <col min="7449" max="7449" width="6.125" style="2" bestFit="1" customWidth="1"/>
    <col min="7450" max="7450" width="6.5" style="2" bestFit="1" customWidth="1"/>
    <col min="7451" max="7454" width="10.625" style="2" customWidth="1"/>
    <col min="7455" max="7455" width="17.75" style="2" bestFit="1" customWidth="1"/>
    <col min="7456" max="7683" width="10.125" style="2"/>
    <col min="7684" max="7684" width="6.5" style="2" bestFit="1" customWidth="1"/>
    <col min="7685" max="7692" width="4.125" style="2" customWidth="1"/>
    <col min="7693" max="7693" width="20.5" style="2" bestFit="1" customWidth="1"/>
    <col min="7694" max="7694" width="6.125" style="2" customWidth="1"/>
    <col min="7695" max="7695" width="31.375" style="2" customWidth="1"/>
    <col min="7696" max="7697" width="5.75" style="2" bestFit="1" customWidth="1"/>
    <col min="7698" max="7698" width="14" style="2" bestFit="1" customWidth="1"/>
    <col min="7699" max="7699" width="17.375" style="2" bestFit="1" customWidth="1"/>
    <col min="7700" max="7700" width="15.625" style="2" bestFit="1" customWidth="1"/>
    <col min="7701" max="7701" width="6.5" style="2" bestFit="1" customWidth="1"/>
    <col min="7702" max="7702" width="13.375" style="2" bestFit="1" customWidth="1"/>
    <col min="7703" max="7703" width="15.625" style="2" bestFit="1" customWidth="1"/>
    <col min="7704" max="7704" width="8.25" style="2" bestFit="1" customWidth="1"/>
    <col min="7705" max="7705" width="6.125" style="2" bestFit="1" customWidth="1"/>
    <col min="7706" max="7706" width="6.5" style="2" bestFit="1" customWidth="1"/>
    <col min="7707" max="7710" width="10.625" style="2" customWidth="1"/>
    <col min="7711" max="7711" width="17.75" style="2" bestFit="1" customWidth="1"/>
    <col min="7712" max="7939" width="10.125" style="2"/>
    <col min="7940" max="7940" width="6.5" style="2" bestFit="1" customWidth="1"/>
    <col min="7941" max="7948" width="4.125" style="2" customWidth="1"/>
    <col min="7949" max="7949" width="20.5" style="2" bestFit="1" customWidth="1"/>
    <col min="7950" max="7950" width="6.125" style="2" customWidth="1"/>
    <col min="7951" max="7951" width="31.375" style="2" customWidth="1"/>
    <col min="7952" max="7953" width="5.75" style="2" bestFit="1" customWidth="1"/>
    <col min="7954" max="7954" width="14" style="2" bestFit="1" customWidth="1"/>
    <col min="7955" max="7955" width="17.375" style="2" bestFit="1" customWidth="1"/>
    <col min="7956" max="7956" width="15.625" style="2" bestFit="1" customWidth="1"/>
    <col min="7957" max="7957" width="6.5" style="2" bestFit="1" customWidth="1"/>
    <col min="7958" max="7958" width="13.375" style="2" bestFit="1" customWidth="1"/>
    <col min="7959" max="7959" width="15.625" style="2" bestFit="1" customWidth="1"/>
    <col min="7960" max="7960" width="8.25" style="2" bestFit="1" customWidth="1"/>
    <col min="7961" max="7961" width="6.125" style="2" bestFit="1" customWidth="1"/>
    <col min="7962" max="7962" width="6.5" style="2" bestFit="1" customWidth="1"/>
    <col min="7963" max="7966" width="10.625" style="2" customWidth="1"/>
    <col min="7967" max="7967" width="17.75" style="2" bestFit="1" customWidth="1"/>
    <col min="7968" max="8195" width="10.125" style="2"/>
    <col min="8196" max="8196" width="6.5" style="2" bestFit="1" customWidth="1"/>
    <col min="8197" max="8204" width="4.125" style="2" customWidth="1"/>
    <col min="8205" max="8205" width="20.5" style="2" bestFit="1" customWidth="1"/>
    <col min="8206" max="8206" width="6.125" style="2" customWidth="1"/>
    <col min="8207" max="8207" width="31.375" style="2" customWidth="1"/>
    <col min="8208" max="8209" width="5.75" style="2" bestFit="1" customWidth="1"/>
    <col min="8210" max="8210" width="14" style="2" bestFit="1" customWidth="1"/>
    <col min="8211" max="8211" width="17.375" style="2" bestFit="1" customWidth="1"/>
    <col min="8212" max="8212" width="15.625" style="2" bestFit="1" customWidth="1"/>
    <col min="8213" max="8213" width="6.5" style="2" bestFit="1" customWidth="1"/>
    <col min="8214" max="8214" width="13.375" style="2" bestFit="1" customWidth="1"/>
    <col min="8215" max="8215" width="15.625" style="2" bestFit="1" customWidth="1"/>
    <col min="8216" max="8216" width="8.25" style="2" bestFit="1" customWidth="1"/>
    <col min="8217" max="8217" width="6.125" style="2" bestFit="1" customWidth="1"/>
    <col min="8218" max="8218" width="6.5" style="2" bestFit="1" customWidth="1"/>
    <col min="8219" max="8222" width="10.625" style="2" customWidth="1"/>
    <col min="8223" max="8223" width="17.75" style="2" bestFit="1" customWidth="1"/>
    <col min="8224" max="8451" width="10.125" style="2"/>
    <col min="8452" max="8452" width="6.5" style="2" bestFit="1" customWidth="1"/>
    <col min="8453" max="8460" width="4.125" style="2" customWidth="1"/>
    <col min="8461" max="8461" width="20.5" style="2" bestFit="1" customWidth="1"/>
    <col min="8462" max="8462" width="6.125" style="2" customWidth="1"/>
    <col min="8463" max="8463" width="31.375" style="2" customWidth="1"/>
    <col min="8464" max="8465" width="5.75" style="2" bestFit="1" customWidth="1"/>
    <col min="8466" max="8466" width="14" style="2" bestFit="1" customWidth="1"/>
    <col min="8467" max="8467" width="17.375" style="2" bestFit="1" customWidth="1"/>
    <col min="8468" max="8468" width="15.625" style="2" bestFit="1" customWidth="1"/>
    <col min="8469" max="8469" width="6.5" style="2" bestFit="1" customWidth="1"/>
    <col min="8470" max="8470" width="13.375" style="2" bestFit="1" customWidth="1"/>
    <col min="8471" max="8471" width="15.625" style="2" bestFit="1" customWidth="1"/>
    <col min="8472" max="8472" width="8.25" style="2" bestFit="1" customWidth="1"/>
    <col min="8473" max="8473" width="6.125" style="2" bestFit="1" customWidth="1"/>
    <col min="8474" max="8474" width="6.5" style="2" bestFit="1" customWidth="1"/>
    <col min="8475" max="8478" width="10.625" style="2" customWidth="1"/>
    <col min="8479" max="8479" width="17.75" style="2" bestFit="1" customWidth="1"/>
    <col min="8480" max="8707" width="10.125" style="2"/>
    <col min="8708" max="8708" width="6.5" style="2" bestFit="1" customWidth="1"/>
    <col min="8709" max="8716" width="4.125" style="2" customWidth="1"/>
    <col min="8717" max="8717" width="20.5" style="2" bestFit="1" customWidth="1"/>
    <col min="8718" max="8718" width="6.125" style="2" customWidth="1"/>
    <col min="8719" max="8719" width="31.375" style="2" customWidth="1"/>
    <col min="8720" max="8721" width="5.75" style="2" bestFit="1" customWidth="1"/>
    <col min="8722" max="8722" width="14" style="2" bestFit="1" customWidth="1"/>
    <col min="8723" max="8723" width="17.375" style="2" bestFit="1" customWidth="1"/>
    <col min="8724" max="8724" width="15.625" style="2" bestFit="1" customWidth="1"/>
    <col min="8725" max="8725" width="6.5" style="2" bestFit="1" customWidth="1"/>
    <col min="8726" max="8726" width="13.375" style="2" bestFit="1" customWidth="1"/>
    <col min="8727" max="8727" width="15.625" style="2" bestFit="1" customWidth="1"/>
    <col min="8728" max="8728" width="8.25" style="2" bestFit="1" customWidth="1"/>
    <col min="8729" max="8729" width="6.125" style="2" bestFit="1" customWidth="1"/>
    <col min="8730" max="8730" width="6.5" style="2" bestFit="1" customWidth="1"/>
    <col min="8731" max="8734" width="10.625" style="2" customWidth="1"/>
    <col min="8735" max="8735" width="17.75" style="2" bestFit="1" customWidth="1"/>
    <col min="8736" max="8963" width="10.125" style="2"/>
    <col min="8964" max="8964" width="6.5" style="2" bestFit="1" customWidth="1"/>
    <col min="8965" max="8972" width="4.125" style="2" customWidth="1"/>
    <col min="8973" max="8973" width="20.5" style="2" bestFit="1" customWidth="1"/>
    <col min="8974" max="8974" width="6.125" style="2" customWidth="1"/>
    <col min="8975" max="8975" width="31.375" style="2" customWidth="1"/>
    <col min="8976" max="8977" width="5.75" style="2" bestFit="1" customWidth="1"/>
    <col min="8978" max="8978" width="14" style="2" bestFit="1" customWidth="1"/>
    <col min="8979" max="8979" width="17.375" style="2" bestFit="1" customWidth="1"/>
    <col min="8980" max="8980" width="15.625" style="2" bestFit="1" customWidth="1"/>
    <col min="8981" max="8981" width="6.5" style="2" bestFit="1" customWidth="1"/>
    <col min="8982" max="8982" width="13.375" style="2" bestFit="1" customWidth="1"/>
    <col min="8983" max="8983" width="15.625" style="2" bestFit="1" customWidth="1"/>
    <col min="8984" max="8984" width="8.25" style="2" bestFit="1" customWidth="1"/>
    <col min="8985" max="8985" width="6.125" style="2" bestFit="1" customWidth="1"/>
    <col min="8986" max="8986" width="6.5" style="2" bestFit="1" customWidth="1"/>
    <col min="8987" max="8990" width="10.625" style="2" customWidth="1"/>
    <col min="8991" max="8991" width="17.75" style="2" bestFit="1" customWidth="1"/>
    <col min="8992" max="9219" width="10.125" style="2"/>
    <col min="9220" max="9220" width="6.5" style="2" bestFit="1" customWidth="1"/>
    <col min="9221" max="9228" width="4.125" style="2" customWidth="1"/>
    <col min="9229" max="9229" width="20.5" style="2" bestFit="1" customWidth="1"/>
    <col min="9230" max="9230" width="6.125" style="2" customWidth="1"/>
    <col min="9231" max="9231" width="31.375" style="2" customWidth="1"/>
    <col min="9232" max="9233" width="5.75" style="2" bestFit="1" customWidth="1"/>
    <col min="9234" max="9234" width="14" style="2" bestFit="1" customWidth="1"/>
    <col min="9235" max="9235" width="17.375" style="2" bestFit="1" customWidth="1"/>
    <col min="9236" max="9236" width="15.625" style="2" bestFit="1" customWidth="1"/>
    <col min="9237" max="9237" width="6.5" style="2" bestFit="1" customWidth="1"/>
    <col min="9238" max="9238" width="13.375" style="2" bestFit="1" customWidth="1"/>
    <col min="9239" max="9239" width="15.625" style="2" bestFit="1" customWidth="1"/>
    <col min="9240" max="9240" width="8.25" style="2" bestFit="1" customWidth="1"/>
    <col min="9241" max="9241" width="6.125" style="2" bestFit="1" customWidth="1"/>
    <col min="9242" max="9242" width="6.5" style="2" bestFit="1" customWidth="1"/>
    <col min="9243" max="9246" width="10.625" style="2" customWidth="1"/>
    <col min="9247" max="9247" width="17.75" style="2" bestFit="1" customWidth="1"/>
    <col min="9248" max="9475" width="10.125" style="2"/>
    <col min="9476" max="9476" width="6.5" style="2" bestFit="1" customWidth="1"/>
    <col min="9477" max="9484" width="4.125" style="2" customWidth="1"/>
    <col min="9485" max="9485" width="20.5" style="2" bestFit="1" customWidth="1"/>
    <col min="9486" max="9486" width="6.125" style="2" customWidth="1"/>
    <col min="9487" max="9487" width="31.375" style="2" customWidth="1"/>
    <col min="9488" max="9489" width="5.75" style="2" bestFit="1" customWidth="1"/>
    <col min="9490" max="9490" width="14" style="2" bestFit="1" customWidth="1"/>
    <col min="9491" max="9491" width="17.375" style="2" bestFit="1" customWidth="1"/>
    <col min="9492" max="9492" width="15.625" style="2" bestFit="1" customWidth="1"/>
    <col min="9493" max="9493" width="6.5" style="2" bestFit="1" customWidth="1"/>
    <col min="9494" max="9494" width="13.375" style="2" bestFit="1" customWidth="1"/>
    <col min="9495" max="9495" width="15.625" style="2" bestFit="1" customWidth="1"/>
    <col min="9496" max="9496" width="8.25" style="2" bestFit="1" customWidth="1"/>
    <col min="9497" max="9497" width="6.125" style="2" bestFit="1" customWidth="1"/>
    <col min="9498" max="9498" width="6.5" style="2" bestFit="1" customWidth="1"/>
    <col min="9499" max="9502" width="10.625" style="2" customWidth="1"/>
    <col min="9503" max="9503" width="17.75" style="2" bestFit="1" customWidth="1"/>
    <col min="9504" max="9731" width="10.125" style="2"/>
    <col min="9732" max="9732" width="6.5" style="2" bestFit="1" customWidth="1"/>
    <col min="9733" max="9740" width="4.125" style="2" customWidth="1"/>
    <col min="9741" max="9741" width="20.5" style="2" bestFit="1" customWidth="1"/>
    <col min="9742" max="9742" width="6.125" style="2" customWidth="1"/>
    <col min="9743" max="9743" width="31.375" style="2" customWidth="1"/>
    <col min="9744" max="9745" width="5.75" style="2" bestFit="1" customWidth="1"/>
    <col min="9746" max="9746" width="14" style="2" bestFit="1" customWidth="1"/>
    <col min="9747" max="9747" width="17.375" style="2" bestFit="1" customWidth="1"/>
    <col min="9748" max="9748" width="15.625" style="2" bestFit="1" customWidth="1"/>
    <col min="9749" max="9749" width="6.5" style="2" bestFit="1" customWidth="1"/>
    <col min="9750" max="9750" width="13.375" style="2" bestFit="1" customWidth="1"/>
    <col min="9751" max="9751" width="15.625" style="2" bestFit="1" customWidth="1"/>
    <col min="9752" max="9752" width="8.25" style="2" bestFit="1" customWidth="1"/>
    <col min="9753" max="9753" width="6.125" style="2" bestFit="1" customWidth="1"/>
    <col min="9754" max="9754" width="6.5" style="2" bestFit="1" customWidth="1"/>
    <col min="9755" max="9758" width="10.625" style="2" customWidth="1"/>
    <col min="9759" max="9759" width="17.75" style="2" bestFit="1" customWidth="1"/>
    <col min="9760" max="9987" width="10.125" style="2"/>
    <col min="9988" max="9988" width="6.5" style="2" bestFit="1" customWidth="1"/>
    <col min="9989" max="9996" width="4.125" style="2" customWidth="1"/>
    <col min="9997" max="9997" width="20.5" style="2" bestFit="1" customWidth="1"/>
    <col min="9998" max="9998" width="6.125" style="2" customWidth="1"/>
    <col min="9999" max="9999" width="31.375" style="2" customWidth="1"/>
    <col min="10000" max="10001" width="5.75" style="2" bestFit="1" customWidth="1"/>
    <col min="10002" max="10002" width="14" style="2" bestFit="1" customWidth="1"/>
    <col min="10003" max="10003" width="17.375" style="2" bestFit="1" customWidth="1"/>
    <col min="10004" max="10004" width="15.625" style="2" bestFit="1" customWidth="1"/>
    <col min="10005" max="10005" width="6.5" style="2" bestFit="1" customWidth="1"/>
    <col min="10006" max="10006" width="13.375" style="2" bestFit="1" customWidth="1"/>
    <col min="10007" max="10007" width="15.625" style="2" bestFit="1" customWidth="1"/>
    <col min="10008" max="10008" width="8.25" style="2" bestFit="1" customWidth="1"/>
    <col min="10009" max="10009" width="6.125" style="2" bestFit="1" customWidth="1"/>
    <col min="10010" max="10010" width="6.5" style="2" bestFit="1" customWidth="1"/>
    <col min="10011" max="10014" width="10.625" style="2" customWidth="1"/>
    <col min="10015" max="10015" width="17.75" style="2" bestFit="1" customWidth="1"/>
    <col min="10016" max="10243" width="10.125" style="2"/>
    <col min="10244" max="10244" width="6.5" style="2" bestFit="1" customWidth="1"/>
    <col min="10245" max="10252" width="4.125" style="2" customWidth="1"/>
    <col min="10253" max="10253" width="20.5" style="2" bestFit="1" customWidth="1"/>
    <col min="10254" max="10254" width="6.125" style="2" customWidth="1"/>
    <col min="10255" max="10255" width="31.375" style="2" customWidth="1"/>
    <col min="10256" max="10257" width="5.75" style="2" bestFit="1" customWidth="1"/>
    <col min="10258" max="10258" width="14" style="2" bestFit="1" customWidth="1"/>
    <col min="10259" max="10259" width="17.375" style="2" bestFit="1" customWidth="1"/>
    <col min="10260" max="10260" width="15.625" style="2" bestFit="1" customWidth="1"/>
    <col min="10261" max="10261" width="6.5" style="2" bestFit="1" customWidth="1"/>
    <col min="10262" max="10262" width="13.375" style="2" bestFit="1" customWidth="1"/>
    <col min="10263" max="10263" width="15.625" style="2" bestFit="1" customWidth="1"/>
    <col min="10264" max="10264" width="8.25" style="2" bestFit="1" customWidth="1"/>
    <col min="10265" max="10265" width="6.125" style="2" bestFit="1" customWidth="1"/>
    <col min="10266" max="10266" width="6.5" style="2" bestFit="1" customWidth="1"/>
    <col min="10267" max="10270" width="10.625" style="2" customWidth="1"/>
    <col min="10271" max="10271" width="17.75" style="2" bestFit="1" customWidth="1"/>
    <col min="10272" max="10499" width="10.125" style="2"/>
    <col min="10500" max="10500" width="6.5" style="2" bestFit="1" customWidth="1"/>
    <col min="10501" max="10508" width="4.125" style="2" customWidth="1"/>
    <col min="10509" max="10509" width="20.5" style="2" bestFit="1" customWidth="1"/>
    <col min="10510" max="10510" width="6.125" style="2" customWidth="1"/>
    <col min="10511" max="10511" width="31.375" style="2" customWidth="1"/>
    <col min="10512" max="10513" width="5.75" style="2" bestFit="1" customWidth="1"/>
    <col min="10514" max="10514" width="14" style="2" bestFit="1" customWidth="1"/>
    <col min="10515" max="10515" width="17.375" style="2" bestFit="1" customWidth="1"/>
    <col min="10516" max="10516" width="15.625" style="2" bestFit="1" customWidth="1"/>
    <col min="10517" max="10517" width="6.5" style="2" bestFit="1" customWidth="1"/>
    <col min="10518" max="10518" width="13.375" style="2" bestFit="1" customWidth="1"/>
    <col min="10519" max="10519" width="15.625" style="2" bestFit="1" customWidth="1"/>
    <col min="10520" max="10520" width="8.25" style="2" bestFit="1" customWidth="1"/>
    <col min="10521" max="10521" width="6.125" style="2" bestFit="1" customWidth="1"/>
    <col min="10522" max="10522" width="6.5" style="2" bestFit="1" customWidth="1"/>
    <col min="10523" max="10526" width="10.625" style="2" customWidth="1"/>
    <col min="10527" max="10527" width="17.75" style="2" bestFit="1" customWidth="1"/>
    <col min="10528" max="10755" width="10.125" style="2"/>
    <col min="10756" max="10756" width="6.5" style="2" bestFit="1" customWidth="1"/>
    <col min="10757" max="10764" width="4.125" style="2" customWidth="1"/>
    <col min="10765" max="10765" width="20.5" style="2" bestFit="1" customWidth="1"/>
    <col min="10766" max="10766" width="6.125" style="2" customWidth="1"/>
    <col min="10767" max="10767" width="31.375" style="2" customWidth="1"/>
    <col min="10768" max="10769" width="5.75" style="2" bestFit="1" customWidth="1"/>
    <col min="10770" max="10770" width="14" style="2" bestFit="1" customWidth="1"/>
    <col min="10771" max="10771" width="17.375" style="2" bestFit="1" customWidth="1"/>
    <col min="10772" max="10772" width="15.625" style="2" bestFit="1" customWidth="1"/>
    <col min="10773" max="10773" width="6.5" style="2" bestFit="1" customWidth="1"/>
    <col min="10774" max="10774" width="13.375" style="2" bestFit="1" customWidth="1"/>
    <col min="10775" max="10775" width="15.625" style="2" bestFit="1" customWidth="1"/>
    <col min="10776" max="10776" width="8.25" style="2" bestFit="1" customWidth="1"/>
    <col min="10777" max="10777" width="6.125" style="2" bestFit="1" customWidth="1"/>
    <col min="10778" max="10778" width="6.5" style="2" bestFit="1" customWidth="1"/>
    <col min="10779" max="10782" width="10.625" style="2" customWidth="1"/>
    <col min="10783" max="10783" width="17.75" style="2" bestFit="1" customWidth="1"/>
    <col min="10784" max="11011" width="10.125" style="2"/>
    <col min="11012" max="11012" width="6.5" style="2" bestFit="1" customWidth="1"/>
    <col min="11013" max="11020" width="4.125" style="2" customWidth="1"/>
    <col min="11021" max="11021" width="20.5" style="2" bestFit="1" customWidth="1"/>
    <col min="11022" max="11022" width="6.125" style="2" customWidth="1"/>
    <col min="11023" max="11023" width="31.375" style="2" customWidth="1"/>
    <col min="11024" max="11025" width="5.75" style="2" bestFit="1" customWidth="1"/>
    <col min="11026" max="11026" width="14" style="2" bestFit="1" customWidth="1"/>
    <col min="11027" max="11027" width="17.375" style="2" bestFit="1" customWidth="1"/>
    <col min="11028" max="11028" width="15.625" style="2" bestFit="1" customWidth="1"/>
    <col min="11029" max="11029" width="6.5" style="2" bestFit="1" customWidth="1"/>
    <col min="11030" max="11030" width="13.375" style="2" bestFit="1" customWidth="1"/>
    <col min="11031" max="11031" width="15.625" style="2" bestFit="1" customWidth="1"/>
    <col min="11032" max="11032" width="8.25" style="2" bestFit="1" customWidth="1"/>
    <col min="11033" max="11033" width="6.125" style="2" bestFit="1" customWidth="1"/>
    <col min="11034" max="11034" width="6.5" style="2" bestFit="1" customWidth="1"/>
    <col min="11035" max="11038" width="10.625" style="2" customWidth="1"/>
    <col min="11039" max="11039" width="17.75" style="2" bestFit="1" customWidth="1"/>
    <col min="11040" max="11267" width="10.125" style="2"/>
    <col min="11268" max="11268" width="6.5" style="2" bestFit="1" customWidth="1"/>
    <col min="11269" max="11276" width="4.125" style="2" customWidth="1"/>
    <col min="11277" max="11277" width="20.5" style="2" bestFit="1" customWidth="1"/>
    <col min="11278" max="11278" width="6.125" style="2" customWidth="1"/>
    <col min="11279" max="11279" width="31.375" style="2" customWidth="1"/>
    <col min="11280" max="11281" width="5.75" style="2" bestFit="1" customWidth="1"/>
    <col min="11282" max="11282" width="14" style="2" bestFit="1" customWidth="1"/>
    <col min="11283" max="11283" width="17.375" style="2" bestFit="1" customWidth="1"/>
    <col min="11284" max="11284" width="15.625" style="2" bestFit="1" customWidth="1"/>
    <col min="11285" max="11285" width="6.5" style="2" bestFit="1" customWidth="1"/>
    <col min="11286" max="11286" width="13.375" style="2" bestFit="1" customWidth="1"/>
    <col min="11287" max="11287" width="15.625" style="2" bestFit="1" customWidth="1"/>
    <col min="11288" max="11288" width="8.25" style="2" bestFit="1" customWidth="1"/>
    <col min="11289" max="11289" width="6.125" style="2" bestFit="1" customWidth="1"/>
    <col min="11290" max="11290" width="6.5" style="2" bestFit="1" customWidth="1"/>
    <col min="11291" max="11294" width="10.625" style="2" customWidth="1"/>
    <col min="11295" max="11295" width="17.75" style="2" bestFit="1" customWidth="1"/>
    <col min="11296" max="11523" width="10.125" style="2"/>
    <col min="11524" max="11524" width="6.5" style="2" bestFit="1" customWidth="1"/>
    <col min="11525" max="11532" width="4.125" style="2" customWidth="1"/>
    <col min="11533" max="11533" width="20.5" style="2" bestFit="1" customWidth="1"/>
    <col min="11534" max="11534" width="6.125" style="2" customWidth="1"/>
    <col min="11535" max="11535" width="31.375" style="2" customWidth="1"/>
    <col min="11536" max="11537" width="5.75" style="2" bestFit="1" customWidth="1"/>
    <col min="11538" max="11538" width="14" style="2" bestFit="1" customWidth="1"/>
    <col min="11539" max="11539" width="17.375" style="2" bestFit="1" customWidth="1"/>
    <col min="11540" max="11540" width="15.625" style="2" bestFit="1" customWidth="1"/>
    <col min="11541" max="11541" width="6.5" style="2" bestFit="1" customWidth="1"/>
    <col min="11542" max="11542" width="13.375" style="2" bestFit="1" customWidth="1"/>
    <col min="11543" max="11543" width="15.625" style="2" bestFit="1" customWidth="1"/>
    <col min="11544" max="11544" width="8.25" style="2" bestFit="1" customWidth="1"/>
    <col min="11545" max="11545" width="6.125" style="2" bestFit="1" customWidth="1"/>
    <col min="11546" max="11546" width="6.5" style="2" bestFit="1" customWidth="1"/>
    <col min="11547" max="11550" width="10.625" style="2" customWidth="1"/>
    <col min="11551" max="11551" width="17.75" style="2" bestFit="1" customWidth="1"/>
    <col min="11552" max="11779" width="10.125" style="2"/>
    <col min="11780" max="11780" width="6.5" style="2" bestFit="1" customWidth="1"/>
    <col min="11781" max="11788" width="4.125" style="2" customWidth="1"/>
    <col min="11789" max="11789" width="20.5" style="2" bestFit="1" customWidth="1"/>
    <col min="11790" max="11790" width="6.125" style="2" customWidth="1"/>
    <col min="11791" max="11791" width="31.375" style="2" customWidth="1"/>
    <col min="11792" max="11793" width="5.75" style="2" bestFit="1" customWidth="1"/>
    <col min="11794" max="11794" width="14" style="2" bestFit="1" customWidth="1"/>
    <col min="11795" max="11795" width="17.375" style="2" bestFit="1" customWidth="1"/>
    <col min="11796" max="11796" width="15.625" style="2" bestFit="1" customWidth="1"/>
    <col min="11797" max="11797" width="6.5" style="2" bestFit="1" customWidth="1"/>
    <col min="11798" max="11798" width="13.375" style="2" bestFit="1" customWidth="1"/>
    <col min="11799" max="11799" width="15.625" style="2" bestFit="1" customWidth="1"/>
    <col min="11800" max="11800" width="8.25" style="2" bestFit="1" customWidth="1"/>
    <col min="11801" max="11801" width="6.125" style="2" bestFit="1" customWidth="1"/>
    <col min="11802" max="11802" width="6.5" style="2" bestFit="1" customWidth="1"/>
    <col min="11803" max="11806" width="10.625" style="2" customWidth="1"/>
    <col min="11807" max="11807" width="17.75" style="2" bestFit="1" customWidth="1"/>
    <col min="11808" max="12035" width="10.125" style="2"/>
    <col min="12036" max="12036" width="6.5" style="2" bestFit="1" customWidth="1"/>
    <col min="12037" max="12044" width="4.125" style="2" customWidth="1"/>
    <col min="12045" max="12045" width="20.5" style="2" bestFit="1" customWidth="1"/>
    <col min="12046" max="12046" width="6.125" style="2" customWidth="1"/>
    <col min="12047" max="12047" width="31.375" style="2" customWidth="1"/>
    <col min="12048" max="12049" width="5.75" style="2" bestFit="1" customWidth="1"/>
    <col min="12050" max="12050" width="14" style="2" bestFit="1" customWidth="1"/>
    <col min="12051" max="12051" width="17.375" style="2" bestFit="1" customWidth="1"/>
    <col min="12052" max="12052" width="15.625" style="2" bestFit="1" customWidth="1"/>
    <col min="12053" max="12053" width="6.5" style="2" bestFit="1" customWidth="1"/>
    <col min="12054" max="12054" width="13.375" style="2" bestFit="1" customWidth="1"/>
    <col min="12055" max="12055" width="15.625" style="2" bestFit="1" customWidth="1"/>
    <col min="12056" max="12056" width="8.25" style="2" bestFit="1" customWidth="1"/>
    <col min="12057" max="12057" width="6.125" style="2" bestFit="1" customWidth="1"/>
    <col min="12058" max="12058" width="6.5" style="2" bestFit="1" customWidth="1"/>
    <col min="12059" max="12062" width="10.625" style="2" customWidth="1"/>
    <col min="12063" max="12063" width="17.75" style="2" bestFit="1" customWidth="1"/>
    <col min="12064" max="12291" width="10.125" style="2"/>
    <col min="12292" max="12292" width="6.5" style="2" bestFit="1" customWidth="1"/>
    <col min="12293" max="12300" width="4.125" style="2" customWidth="1"/>
    <col min="12301" max="12301" width="20.5" style="2" bestFit="1" customWidth="1"/>
    <col min="12302" max="12302" width="6.125" style="2" customWidth="1"/>
    <col min="12303" max="12303" width="31.375" style="2" customWidth="1"/>
    <col min="12304" max="12305" width="5.75" style="2" bestFit="1" customWidth="1"/>
    <col min="12306" max="12306" width="14" style="2" bestFit="1" customWidth="1"/>
    <col min="12307" max="12307" width="17.375" style="2" bestFit="1" customWidth="1"/>
    <col min="12308" max="12308" width="15.625" style="2" bestFit="1" customWidth="1"/>
    <col min="12309" max="12309" width="6.5" style="2" bestFit="1" customWidth="1"/>
    <col min="12310" max="12310" width="13.375" style="2" bestFit="1" customWidth="1"/>
    <col min="12311" max="12311" width="15.625" style="2" bestFit="1" customWidth="1"/>
    <col min="12312" max="12312" width="8.25" style="2" bestFit="1" customWidth="1"/>
    <col min="12313" max="12313" width="6.125" style="2" bestFit="1" customWidth="1"/>
    <col min="12314" max="12314" width="6.5" style="2" bestFit="1" customWidth="1"/>
    <col min="12315" max="12318" width="10.625" style="2" customWidth="1"/>
    <col min="12319" max="12319" width="17.75" style="2" bestFit="1" customWidth="1"/>
    <col min="12320" max="12547" width="10.125" style="2"/>
    <col min="12548" max="12548" width="6.5" style="2" bestFit="1" customWidth="1"/>
    <col min="12549" max="12556" width="4.125" style="2" customWidth="1"/>
    <col min="12557" max="12557" width="20.5" style="2" bestFit="1" customWidth="1"/>
    <col min="12558" max="12558" width="6.125" style="2" customWidth="1"/>
    <col min="12559" max="12559" width="31.375" style="2" customWidth="1"/>
    <col min="12560" max="12561" width="5.75" style="2" bestFit="1" customWidth="1"/>
    <col min="12562" max="12562" width="14" style="2" bestFit="1" customWidth="1"/>
    <col min="12563" max="12563" width="17.375" style="2" bestFit="1" customWidth="1"/>
    <col min="12564" max="12564" width="15.625" style="2" bestFit="1" customWidth="1"/>
    <col min="12565" max="12565" width="6.5" style="2" bestFit="1" customWidth="1"/>
    <col min="12566" max="12566" width="13.375" style="2" bestFit="1" customWidth="1"/>
    <col min="12567" max="12567" width="15.625" style="2" bestFit="1" customWidth="1"/>
    <col min="12568" max="12568" width="8.25" style="2" bestFit="1" customWidth="1"/>
    <col min="12569" max="12569" width="6.125" style="2" bestFit="1" customWidth="1"/>
    <col min="12570" max="12570" width="6.5" style="2" bestFit="1" customWidth="1"/>
    <col min="12571" max="12574" width="10.625" style="2" customWidth="1"/>
    <col min="12575" max="12575" width="17.75" style="2" bestFit="1" customWidth="1"/>
    <col min="12576" max="12803" width="10.125" style="2"/>
    <col min="12804" max="12804" width="6.5" style="2" bestFit="1" customWidth="1"/>
    <col min="12805" max="12812" width="4.125" style="2" customWidth="1"/>
    <col min="12813" max="12813" width="20.5" style="2" bestFit="1" customWidth="1"/>
    <col min="12814" max="12814" width="6.125" style="2" customWidth="1"/>
    <col min="12815" max="12815" width="31.375" style="2" customWidth="1"/>
    <col min="12816" max="12817" width="5.75" style="2" bestFit="1" customWidth="1"/>
    <col min="12818" max="12818" width="14" style="2" bestFit="1" customWidth="1"/>
    <col min="12819" max="12819" width="17.375" style="2" bestFit="1" customWidth="1"/>
    <col min="12820" max="12820" width="15.625" style="2" bestFit="1" customWidth="1"/>
    <col min="12821" max="12821" width="6.5" style="2" bestFit="1" customWidth="1"/>
    <col min="12822" max="12822" width="13.375" style="2" bestFit="1" customWidth="1"/>
    <col min="12823" max="12823" width="15.625" style="2" bestFit="1" customWidth="1"/>
    <col min="12824" max="12824" width="8.25" style="2" bestFit="1" customWidth="1"/>
    <col min="12825" max="12825" width="6.125" style="2" bestFit="1" customWidth="1"/>
    <col min="12826" max="12826" width="6.5" style="2" bestFit="1" customWidth="1"/>
    <col min="12827" max="12830" width="10.625" style="2" customWidth="1"/>
    <col min="12831" max="12831" width="17.75" style="2" bestFit="1" customWidth="1"/>
    <col min="12832" max="13059" width="10.125" style="2"/>
    <col min="13060" max="13060" width="6.5" style="2" bestFit="1" customWidth="1"/>
    <col min="13061" max="13068" width="4.125" style="2" customWidth="1"/>
    <col min="13069" max="13069" width="20.5" style="2" bestFit="1" customWidth="1"/>
    <col min="13070" max="13070" width="6.125" style="2" customWidth="1"/>
    <col min="13071" max="13071" width="31.375" style="2" customWidth="1"/>
    <col min="13072" max="13073" width="5.75" style="2" bestFit="1" customWidth="1"/>
    <col min="13074" max="13074" width="14" style="2" bestFit="1" customWidth="1"/>
    <col min="13075" max="13075" width="17.375" style="2" bestFit="1" customWidth="1"/>
    <col min="13076" max="13076" width="15.625" style="2" bestFit="1" customWidth="1"/>
    <col min="13077" max="13077" width="6.5" style="2" bestFit="1" customWidth="1"/>
    <col min="13078" max="13078" width="13.375" style="2" bestFit="1" customWidth="1"/>
    <col min="13079" max="13079" width="15.625" style="2" bestFit="1" customWidth="1"/>
    <col min="13080" max="13080" width="8.25" style="2" bestFit="1" customWidth="1"/>
    <col min="13081" max="13081" width="6.125" style="2" bestFit="1" customWidth="1"/>
    <col min="13082" max="13082" width="6.5" style="2" bestFit="1" customWidth="1"/>
    <col min="13083" max="13086" width="10.625" style="2" customWidth="1"/>
    <col min="13087" max="13087" width="17.75" style="2" bestFit="1" customWidth="1"/>
    <col min="13088" max="13315" width="10.125" style="2"/>
    <col min="13316" max="13316" width="6.5" style="2" bestFit="1" customWidth="1"/>
    <col min="13317" max="13324" width="4.125" style="2" customWidth="1"/>
    <col min="13325" max="13325" width="20.5" style="2" bestFit="1" customWidth="1"/>
    <col min="13326" max="13326" width="6.125" style="2" customWidth="1"/>
    <col min="13327" max="13327" width="31.375" style="2" customWidth="1"/>
    <col min="13328" max="13329" width="5.75" style="2" bestFit="1" customWidth="1"/>
    <col min="13330" max="13330" width="14" style="2" bestFit="1" customWidth="1"/>
    <col min="13331" max="13331" width="17.375" style="2" bestFit="1" customWidth="1"/>
    <col min="13332" max="13332" width="15.625" style="2" bestFit="1" customWidth="1"/>
    <col min="13333" max="13333" width="6.5" style="2" bestFit="1" customWidth="1"/>
    <col min="13334" max="13334" width="13.375" style="2" bestFit="1" customWidth="1"/>
    <col min="13335" max="13335" width="15.625" style="2" bestFit="1" customWidth="1"/>
    <col min="13336" max="13336" width="8.25" style="2" bestFit="1" customWidth="1"/>
    <col min="13337" max="13337" width="6.125" style="2" bestFit="1" customWidth="1"/>
    <col min="13338" max="13338" width="6.5" style="2" bestFit="1" customWidth="1"/>
    <col min="13339" max="13342" width="10.625" style="2" customWidth="1"/>
    <col min="13343" max="13343" width="17.75" style="2" bestFit="1" customWidth="1"/>
    <col min="13344" max="13571" width="10.125" style="2"/>
    <col min="13572" max="13572" width="6.5" style="2" bestFit="1" customWidth="1"/>
    <col min="13573" max="13580" width="4.125" style="2" customWidth="1"/>
    <col min="13581" max="13581" width="20.5" style="2" bestFit="1" customWidth="1"/>
    <col min="13582" max="13582" width="6.125" style="2" customWidth="1"/>
    <col min="13583" max="13583" width="31.375" style="2" customWidth="1"/>
    <col min="13584" max="13585" width="5.75" style="2" bestFit="1" customWidth="1"/>
    <col min="13586" max="13586" width="14" style="2" bestFit="1" customWidth="1"/>
    <col min="13587" max="13587" width="17.375" style="2" bestFit="1" customWidth="1"/>
    <col min="13588" max="13588" width="15.625" style="2" bestFit="1" customWidth="1"/>
    <col min="13589" max="13589" width="6.5" style="2" bestFit="1" customWidth="1"/>
    <col min="13590" max="13590" width="13.375" style="2" bestFit="1" customWidth="1"/>
    <col min="13591" max="13591" width="15.625" style="2" bestFit="1" customWidth="1"/>
    <col min="13592" max="13592" width="8.25" style="2" bestFit="1" customWidth="1"/>
    <col min="13593" max="13593" width="6.125" style="2" bestFit="1" customWidth="1"/>
    <col min="13594" max="13594" width="6.5" style="2" bestFit="1" customWidth="1"/>
    <col min="13595" max="13598" width="10.625" style="2" customWidth="1"/>
    <col min="13599" max="13599" width="17.75" style="2" bestFit="1" customWidth="1"/>
    <col min="13600" max="13827" width="10.125" style="2"/>
    <col min="13828" max="13828" width="6.5" style="2" bestFit="1" customWidth="1"/>
    <col min="13829" max="13836" width="4.125" style="2" customWidth="1"/>
    <col min="13837" max="13837" width="20.5" style="2" bestFit="1" customWidth="1"/>
    <col min="13838" max="13838" width="6.125" style="2" customWidth="1"/>
    <col min="13839" max="13839" width="31.375" style="2" customWidth="1"/>
    <col min="13840" max="13841" width="5.75" style="2" bestFit="1" customWidth="1"/>
    <col min="13842" max="13842" width="14" style="2" bestFit="1" customWidth="1"/>
    <col min="13843" max="13843" width="17.375" style="2" bestFit="1" customWidth="1"/>
    <col min="13844" max="13844" width="15.625" style="2" bestFit="1" customWidth="1"/>
    <col min="13845" max="13845" width="6.5" style="2" bestFit="1" customWidth="1"/>
    <col min="13846" max="13846" width="13.375" style="2" bestFit="1" customWidth="1"/>
    <col min="13847" max="13847" width="15.625" style="2" bestFit="1" customWidth="1"/>
    <col min="13848" max="13848" width="8.25" style="2" bestFit="1" customWidth="1"/>
    <col min="13849" max="13849" width="6.125" style="2" bestFit="1" customWidth="1"/>
    <col min="13850" max="13850" width="6.5" style="2" bestFit="1" customWidth="1"/>
    <col min="13851" max="13854" width="10.625" style="2" customWidth="1"/>
    <col min="13855" max="13855" width="17.75" style="2" bestFit="1" customWidth="1"/>
    <col min="13856" max="14083" width="10.125" style="2"/>
    <col min="14084" max="14084" width="6.5" style="2" bestFit="1" customWidth="1"/>
    <col min="14085" max="14092" width="4.125" style="2" customWidth="1"/>
    <col min="14093" max="14093" width="20.5" style="2" bestFit="1" customWidth="1"/>
    <col min="14094" max="14094" width="6.125" style="2" customWidth="1"/>
    <col min="14095" max="14095" width="31.375" style="2" customWidth="1"/>
    <col min="14096" max="14097" width="5.75" style="2" bestFit="1" customWidth="1"/>
    <col min="14098" max="14098" width="14" style="2" bestFit="1" customWidth="1"/>
    <col min="14099" max="14099" width="17.375" style="2" bestFit="1" customWidth="1"/>
    <col min="14100" max="14100" width="15.625" style="2" bestFit="1" customWidth="1"/>
    <col min="14101" max="14101" width="6.5" style="2" bestFit="1" customWidth="1"/>
    <col min="14102" max="14102" width="13.375" style="2" bestFit="1" customWidth="1"/>
    <col min="14103" max="14103" width="15.625" style="2" bestFit="1" customWidth="1"/>
    <col min="14104" max="14104" width="8.25" style="2" bestFit="1" customWidth="1"/>
    <col min="14105" max="14105" width="6.125" style="2" bestFit="1" customWidth="1"/>
    <col min="14106" max="14106" width="6.5" style="2" bestFit="1" customWidth="1"/>
    <col min="14107" max="14110" width="10.625" style="2" customWidth="1"/>
    <col min="14111" max="14111" width="17.75" style="2" bestFit="1" customWidth="1"/>
    <col min="14112" max="14339" width="10.125" style="2"/>
    <col min="14340" max="14340" width="6.5" style="2" bestFit="1" customWidth="1"/>
    <col min="14341" max="14348" width="4.125" style="2" customWidth="1"/>
    <col min="14349" max="14349" width="20.5" style="2" bestFit="1" customWidth="1"/>
    <col min="14350" max="14350" width="6.125" style="2" customWidth="1"/>
    <col min="14351" max="14351" width="31.375" style="2" customWidth="1"/>
    <col min="14352" max="14353" width="5.75" style="2" bestFit="1" customWidth="1"/>
    <col min="14354" max="14354" width="14" style="2" bestFit="1" customWidth="1"/>
    <col min="14355" max="14355" width="17.375" style="2" bestFit="1" customWidth="1"/>
    <col min="14356" max="14356" width="15.625" style="2" bestFit="1" customWidth="1"/>
    <col min="14357" max="14357" width="6.5" style="2" bestFit="1" customWidth="1"/>
    <col min="14358" max="14358" width="13.375" style="2" bestFit="1" customWidth="1"/>
    <col min="14359" max="14359" width="15.625" style="2" bestFit="1" customWidth="1"/>
    <col min="14360" max="14360" width="8.25" style="2" bestFit="1" customWidth="1"/>
    <col min="14361" max="14361" width="6.125" style="2" bestFit="1" customWidth="1"/>
    <col min="14362" max="14362" width="6.5" style="2" bestFit="1" customWidth="1"/>
    <col min="14363" max="14366" width="10.625" style="2" customWidth="1"/>
    <col min="14367" max="14367" width="17.75" style="2" bestFit="1" customWidth="1"/>
    <col min="14368" max="14595" width="10.125" style="2"/>
    <col min="14596" max="14596" width="6.5" style="2" bestFit="1" customWidth="1"/>
    <col min="14597" max="14604" width="4.125" style="2" customWidth="1"/>
    <col min="14605" max="14605" width="20.5" style="2" bestFit="1" customWidth="1"/>
    <col min="14606" max="14606" width="6.125" style="2" customWidth="1"/>
    <col min="14607" max="14607" width="31.375" style="2" customWidth="1"/>
    <col min="14608" max="14609" width="5.75" style="2" bestFit="1" customWidth="1"/>
    <col min="14610" max="14610" width="14" style="2" bestFit="1" customWidth="1"/>
    <col min="14611" max="14611" width="17.375" style="2" bestFit="1" customWidth="1"/>
    <col min="14612" max="14612" width="15.625" style="2" bestFit="1" customWidth="1"/>
    <col min="14613" max="14613" width="6.5" style="2" bestFit="1" customWidth="1"/>
    <col min="14614" max="14614" width="13.375" style="2" bestFit="1" customWidth="1"/>
    <col min="14615" max="14615" width="15.625" style="2" bestFit="1" customWidth="1"/>
    <col min="14616" max="14616" width="8.25" style="2" bestFit="1" customWidth="1"/>
    <col min="14617" max="14617" width="6.125" style="2" bestFit="1" customWidth="1"/>
    <col min="14618" max="14618" width="6.5" style="2" bestFit="1" customWidth="1"/>
    <col min="14619" max="14622" width="10.625" style="2" customWidth="1"/>
    <col min="14623" max="14623" width="17.75" style="2" bestFit="1" customWidth="1"/>
    <col min="14624" max="14851" width="10.125" style="2"/>
    <col min="14852" max="14852" width="6.5" style="2" bestFit="1" customWidth="1"/>
    <col min="14853" max="14860" width="4.125" style="2" customWidth="1"/>
    <col min="14861" max="14861" width="20.5" style="2" bestFit="1" customWidth="1"/>
    <col min="14862" max="14862" width="6.125" style="2" customWidth="1"/>
    <col min="14863" max="14863" width="31.375" style="2" customWidth="1"/>
    <col min="14864" max="14865" width="5.75" style="2" bestFit="1" customWidth="1"/>
    <col min="14866" max="14866" width="14" style="2" bestFit="1" customWidth="1"/>
    <col min="14867" max="14867" width="17.375" style="2" bestFit="1" customWidth="1"/>
    <col min="14868" max="14868" width="15.625" style="2" bestFit="1" customWidth="1"/>
    <col min="14869" max="14869" width="6.5" style="2" bestFit="1" customWidth="1"/>
    <col min="14870" max="14870" width="13.375" style="2" bestFit="1" customWidth="1"/>
    <col min="14871" max="14871" width="15.625" style="2" bestFit="1" customWidth="1"/>
    <col min="14872" max="14872" width="8.25" style="2" bestFit="1" customWidth="1"/>
    <col min="14873" max="14873" width="6.125" style="2" bestFit="1" customWidth="1"/>
    <col min="14874" max="14874" width="6.5" style="2" bestFit="1" customWidth="1"/>
    <col min="14875" max="14878" width="10.625" style="2" customWidth="1"/>
    <col min="14879" max="14879" width="17.75" style="2" bestFit="1" customWidth="1"/>
    <col min="14880" max="15107" width="10.125" style="2"/>
    <col min="15108" max="15108" width="6.5" style="2" bestFit="1" customWidth="1"/>
    <col min="15109" max="15116" width="4.125" style="2" customWidth="1"/>
    <col min="15117" max="15117" width="20.5" style="2" bestFit="1" customWidth="1"/>
    <col min="15118" max="15118" width="6.125" style="2" customWidth="1"/>
    <col min="15119" max="15119" width="31.375" style="2" customWidth="1"/>
    <col min="15120" max="15121" width="5.75" style="2" bestFit="1" customWidth="1"/>
    <col min="15122" max="15122" width="14" style="2" bestFit="1" customWidth="1"/>
    <col min="15123" max="15123" width="17.375" style="2" bestFit="1" customWidth="1"/>
    <col min="15124" max="15124" width="15.625" style="2" bestFit="1" customWidth="1"/>
    <col min="15125" max="15125" width="6.5" style="2" bestFit="1" customWidth="1"/>
    <col min="15126" max="15126" width="13.375" style="2" bestFit="1" customWidth="1"/>
    <col min="15127" max="15127" width="15.625" style="2" bestFit="1" customWidth="1"/>
    <col min="15128" max="15128" width="8.25" style="2" bestFit="1" customWidth="1"/>
    <col min="15129" max="15129" width="6.125" style="2" bestFit="1" customWidth="1"/>
    <col min="15130" max="15130" width="6.5" style="2" bestFit="1" customWidth="1"/>
    <col min="15131" max="15134" width="10.625" style="2" customWidth="1"/>
    <col min="15135" max="15135" width="17.75" style="2" bestFit="1" customWidth="1"/>
    <col min="15136" max="15363" width="10.125" style="2"/>
    <col min="15364" max="15364" width="6.5" style="2" bestFit="1" customWidth="1"/>
    <col min="15365" max="15372" width="4.125" style="2" customWidth="1"/>
    <col min="15373" max="15373" width="20.5" style="2" bestFit="1" customWidth="1"/>
    <col min="15374" max="15374" width="6.125" style="2" customWidth="1"/>
    <col min="15375" max="15375" width="31.375" style="2" customWidth="1"/>
    <col min="15376" max="15377" width="5.75" style="2" bestFit="1" customWidth="1"/>
    <col min="15378" max="15378" width="14" style="2" bestFit="1" customWidth="1"/>
    <col min="15379" max="15379" width="17.375" style="2" bestFit="1" customWidth="1"/>
    <col min="15380" max="15380" width="15.625" style="2" bestFit="1" customWidth="1"/>
    <col min="15381" max="15381" width="6.5" style="2" bestFit="1" customWidth="1"/>
    <col min="15382" max="15382" width="13.375" style="2" bestFit="1" customWidth="1"/>
    <col min="15383" max="15383" width="15.625" style="2" bestFit="1" customWidth="1"/>
    <col min="15384" max="15384" width="8.25" style="2" bestFit="1" customWidth="1"/>
    <col min="15385" max="15385" width="6.125" style="2" bestFit="1" customWidth="1"/>
    <col min="15386" max="15386" width="6.5" style="2" bestFit="1" customWidth="1"/>
    <col min="15387" max="15390" width="10.625" style="2" customWidth="1"/>
    <col min="15391" max="15391" width="17.75" style="2" bestFit="1" customWidth="1"/>
    <col min="15392" max="15619" width="10.125" style="2"/>
    <col min="15620" max="15620" width="6.5" style="2" bestFit="1" customWidth="1"/>
    <col min="15621" max="15628" width="4.125" style="2" customWidth="1"/>
    <col min="15629" max="15629" width="20.5" style="2" bestFit="1" customWidth="1"/>
    <col min="15630" max="15630" width="6.125" style="2" customWidth="1"/>
    <col min="15631" max="15631" width="31.375" style="2" customWidth="1"/>
    <col min="15632" max="15633" width="5.75" style="2" bestFit="1" customWidth="1"/>
    <col min="15634" max="15634" width="14" style="2" bestFit="1" customWidth="1"/>
    <col min="15635" max="15635" width="17.375" style="2" bestFit="1" customWidth="1"/>
    <col min="15636" max="15636" width="15.625" style="2" bestFit="1" customWidth="1"/>
    <col min="15637" max="15637" width="6.5" style="2" bestFit="1" customWidth="1"/>
    <col min="15638" max="15638" width="13.375" style="2" bestFit="1" customWidth="1"/>
    <col min="15639" max="15639" width="15.625" style="2" bestFit="1" customWidth="1"/>
    <col min="15640" max="15640" width="8.25" style="2" bestFit="1" customWidth="1"/>
    <col min="15641" max="15641" width="6.125" style="2" bestFit="1" customWidth="1"/>
    <col min="15642" max="15642" width="6.5" style="2" bestFit="1" customWidth="1"/>
    <col min="15643" max="15646" width="10.625" style="2" customWidth="1"/>
    <col min="15647" max="15647" width="17.75" style="2" bestFit="1" customWidth="1"/>
    <col min="15648" max="15875" width="10.125" style="2"/>
    <col min="15876" max="15876" width="6.5" style="2" bestFit="1" customWidth="1"/>
    <col min="15877" max="15884" width="4.125" style="2" customWidth="1"/>
    <col min="15885" max="15885" width="20.5" style="2" bestFit="1" customWidth="1"/>
    <col min="15886" max="15886" width="6.125" style="2" customWidth="1"/>
    <col min="15887" max="15887" width="31.375" style="2" customWidth="1"/>
    <col min="15888" max="15889" width="5.75" style="2" bestFit="1" customWidth="1"/>
    <col min="15890" max="15890" width="14" style="2" bestFit="1" customWidth="1"/>
    <col min="15891" max="15891" width="17.375" style="2" bestFit="1" customWidth="1"/>
    <col min="15892" max="15892" width="15.625" style="2" bestFit="1" customWidth="1"/>
    <col min="15893" max="15893" width="6.5" style="2" bestFit="1" customWidth="1"/>
    <col min="15894" max="15894" width="13.375" style="2" bestFit="1" customWidth="1"/>
    <col min="15895" max="15895" width="15.625" style="2" bestFit="1" customWidth="1"/>
    <col min="15896" max="15896" width="8.25" style="2" bestFit="1" customWidth="1"/>
    <col min="15897" max="15897" width="6.125" style="2" bestFit="1" customWidth="1"/>
    <col min="15898" max="15898" width="6.5" style="2" bestFit="1" customWidth="1"/>
    <col min="15899" max="15902" width="10.625" style="2" customWidth="1"/>
    <col min="15903" max="15903" width="17.75" style="2" bestFit="1" customWidth="1"/>
    <col min="15904" max="16131" width="10.125" style="2"/>
    <col min="16132" max="16132" width="6.5" style="2" bestFit="1" customWidth="1"/>
    <col min="16133" max="16140" width="4.125" style="2" customWidth="1"/>
    <col min="16141" max="16141" width="20.5" style="2" bestFit="1" customWidth="1"/>
    <col min="16142" max="16142" width="6.125" style="2" customWidth="1"/>
    <col min="16143" max="16143" width="31.375" style="2" customWidth="1"/>
    <col min="16144" max="16145" width="5.75" style="2" bestFit="1" customWidth="1"/>
    <col min="16146" max="16146" width="14" style="2" bestFit="1" customWidth="1"/>
    <col min="16147" max="16147" width="17.375" style="2" bestFit="1" customWidth="1"/>
    <col min="16148" max="16148" width="15.625" style="2" bestFit="1" customWidth="1"/>
    <col min="16149" max="16149" width="6.5" style="2" bestFit="1" customWidth="1"/>
    <col min="16150" max="16150" width="13.375" style="2" bestFit="1" customWidth="1"/>
    <col min="16151" max="16151" width="15.625" style="2" bestFit="1" customWidth="1"/>
    <col min="16152" max="16152" width="8.25" style="2" bestFit="1" customWidth="1"/>
    <col min="16153" max="16153" width="6.125" style="2" bestFit="1" customWidth="1"/>
    <col min="16154" max="16154" width="6.5" style="2" bestFit="1" customWidth="1"/>
    <col min="16155" max="16158" width="10.625" style="2" customWidth="1"/>
    <col min="16159" max="16159" width="17.75" style="2" bestFit="1" customWidth="1"/>
    <col min="16160" max="16384" width="10.125" style="2"/>
  </cols>
  <sheetData>
    <row r="1" spans="1:37" ht="45.75" customHeight="1">
      <c r="A1" s="129" t="s">
        <v>0</v>
      </c>
      <c r="B1" s="129"/>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
      <c r="AD1" s="1"/>
    </row>
    <row r="2" spans="1:37" ht="36.75" customHeight="1">
      <c r="A2" s="118" t="s">
        <v>1</v>
      </c>
      <c r="B2" s="118"/>
      <c r="C2" s="130" t="s">
        <v>154</v>
      </c>
      <c r="D2" s="130"/>
      <c r="E2" s="130"/>
      <c r="F2" s="130" t="s">
        <v>2</v>
      </c>
      <c r="G2" s="130"/>
      <c r="H2" s="130"/>
      <c r="I2" s="130"/>
      <c r="J2" s="12" t="s">
        <v>228</v>
      </c>
      <c r="K2" s="25" t="s">
        <v>3</v>
      </c>
      <c r="L2" s="13" t="s">
        <v>230</v>
      </c>
      <c r="M2" s="13"/>
      <c r="N2" s="118" t="s">
        <v>4</v>
      </c>
      <c r="O2" s="118"/>
      <c r="P2" s="118"/>
      <c r="Q2" s="118"/>
      <c r="R2" s="118"/>
      <c r="S2" s="118"/>
      <c r="T2" s="44"/>
      <c r="U2" s="44"/>
      <c r="V2" s="46" t="s">
        <v>5</v>
      </c>
      <c r="W2" s="25"/>
      <c r="X2" s="25"/>
      <c r="Y2" s="14"/>
      <c r="Z2" s="25"/>
      <c r="AA2" s="25"/>
      <c r="AB2" s="25"/>
      <c r="AC2" s="4"/>
      <c r="AD2" s="4"/>
      <c r="AE2" s="27"/>
    </row>
    <row r="3" spans="1:37" ht="30" customHeight="1">
      <c r="A3" s="118" t="s">
        <v>6</v>
      </c>
      <c r="B3" s="118"/>
      <c r="C3" s="118" t="s">
        <v>229</v>
      </c>
      <c r="D3" s="118"/>
      <c r="E3" s="118"/>
      <c r="F3" s="118"/>
      <c r="G3" s="118"/>
      <c r="H3" s="118"/>
      <c r="I3" s="118"/>
      <c r="J3" s="118"/>
      <c r="K3" s="25" t="s">
        <v>7</v>
      </c>
      <c r="L3" s="25"/>
      <c r="M3" s="44"/>
      <c r="N3" s="118" t="s">
        <v>8</v>
      </c>
      <c r="O3" s="118"/>
      <c r="P3" s="118"/>
      <c r="Q3" s="118"/>
      <c r="R3" s="118"/>
      <c r="S3" s="118"/>
      <c r="T3" s="44"/>
      <c r="U3" s="44"/>
      <c r="V3" s="46" t="s">
        <v>9</v>
      </c>
      <c r="W3" s="25"/>
      <c r="X3" s="25"/>
      <c r="Y3" s="14"/>
      <c r="Z3" s="25"/>
      <c r="AA3" s="25"/>
      <c r="AB3" s="25"/>
      <c r="AC3" s="4"/>
      <c r="AD3" s="4"/>
    </row>
    <row r="4" spans="1:37" ht="4.5" customHeight="1">
      <c r="A4" s="132"/>
      <c r="B4" s="133"/>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5"/>
      <c r="AD4" s="5"/>
    </row>
    <row r="5" spans="1:37" ht="20.100000000000001" customHeight="1">
      <c r="A5" s="131" t="s">
        <v>10</v>
      </c>
      <c r="B5" s="132" t="s">
        <v>11</v>
      </c>
      <c r="C5" s="133"/>
      <c r="D5" s="133"/>
      <c r="E5" s="133"/>
      <c r="F5" s="133"/>
      <c r="G5" s="133"/>
      <c r="H5" s="133"/>
      <c r="I5" s="134"/>
      <c r="J5" s="135" t="s">
        <v>12</v>
      </c>
      <c r="K5" s="124" t="s">
        <v>13</v>
      </c>
      <c r="L5" s="124" t="s">
        <v>14</v>
      </c>
      <c r="M5" s="126" t="s">
        <v>231</v>
      </c>
      <c r="N5" s="124" t="s">
        <v>15</v>
      </c>
      <c r="O5" s="124" t="s">
        <v>16</v>
      </c>
      <c r="P5" s="124" t="s">
        <v>17</v>
      </c>
      <c r="Q5" s="138" t="s">
        <v>18</v>
      </c>
      <c r="R5" s="137" t="s">
        <v>19</v>
      </c>
      <c r="S5" s="123" t="s">
        <v>20</v>
      </c>
      <c r="T5" s="124" t="s">
        <v>213</v>
      </c>
      <c r="U5" s="124" t="s">
        <v>214</v>
      </c>
      <c r="V5" s="136" t="s">
        <v>21</v>
      </c>
      <c r="W5" s="124" t="s">
        <v>22</v>
      </c>
      <c r="X5" s="124" t="s">
        <v>23</v>
      </c>
      <c r="Y5" s="137" t="s">
        <v>113</v>
      </c>
      <c r="Z5" s="124" t="s">
        <v>24</v>
      </c>
      <c r="AA5" s="124" t="s">
        <v>25</v>
      </c>
      <c r="AB5" s="124" t="s">
        <v>26</v>
      </c>
      <c r="AC5" s="122" t="s">
        <v>122</v>
      </c>
      <c r="AD5" s="121" t="s">
        <v>123</v>
      </c>
      <c r="AE5" s="117" t="s">
        <v>124</v>
      </c>
      <c r="AH5" s="2"/>
      <c r="AI5" s="117" t="s">
        <v>126</v>
      </c>
      <c r="AJ5" s="116" t="s">
        <v>136</v>
      </c>
    </row>
    <row r="6" spans="1:37" ht="70.5" customHeight="1">
      <c r="A6" s="131"/>
      <c r="B6" s="24">
        <v>0</v>
      </c>
      <c r="C6" s="24">
        <v>1</v>
      </c>
      <c r="D6" s="24">
        <v>2</v>
      </c>
      <c r="E6" s="24">
        <v>3</v>
      </c>
      <c r="F6" s="24">
        <v>4</v>
      </c>
      <c r="G6" s="24">
        <v>5</v>
      </c>
      <c r="H6" s="24">
        <v>6</v>
      </c>
      <c r="I6" s="24">
        <v>7</v>
      </c>
      <c r="J6" s="135"/>
      <c r="K6" s="124"/>
      <c r="L6" s="124"/>
      <c r="M6" s="127"/>
      <c r="N6" s="124"/>
      <c r="O6" s="124"/>
      <c r="P6" s="124"/>
      <c r="Q6" s="138"/>
      <c r="R6" s="137"/>
      <c r="S6" s="123"/>
      <c r="T6" s="124"/>
      <c r="U6" s="124"/>
      <c r="V6" s="136"/>
      <c r="W6" s="124"/>
      <c r="X6" s="124"/>
      <c r="Y6" s="137" t="s">
        <v>27</v>
      </c>
      <c r="Z6" s="124"/>
      <c r="AA6" s="124"/>
      <c r="AB6" s="124"/>
      <c r="AC6" s="122"/>
      <c r="AD6" s="121"/>
      <c r="AE6" s="117"/>
      <c r="AI6" s="117"/>
      <c r="AJ6" s="116"/>
    </row>
    <row r="7" spans="1:37" s="30" customFormat="1" ht="50.1" customHeight="1">
      <c r="A7" s="45">
        <v>1</v>
      </c>
      <c r="B7" s="45" t="s">
        <v>28</v>
      </c>
      <c r="C7" s="45"/>
      <c r="D7" s="45"/>
      <c r="E7" s="45"/>
      <c r="F7" s="45"/>
      <c r="G7" s="45"/>
      <c r="H7" s="45"/>
      <c r="I7" s="45"/>
      <c r="J7" s="32" t="s">
        <v>218</v>
      </c>
      <c r="K7" s="45"/>
      <c r="L7" s="45" t="s">
        <v>217</v>
      </c>
      <c r="M7" s="45"/>
      <c r="N7" s="45">
        <v>1</v>
      </c>
      <c r="O7" s="45" t="s">
        <v>29</v>
      </c>
      <c r="P7" s="45" t="s">
        <v>30</v>
      </c>
      <c r="Q7" s="33" t="s">
        <v>31</v>
      </c>
      <c r="R7" s="45">
        <f>R8+R60+R77+R78+R80+R81</f>
        <v>15.489999999999998</v>
      </c>
      <c r="S7" s="73"/>
      <c r="T7" s="45" t="s">
        <v>215</v>
      </c>
      <c r="U7" s="45" t="s">
        <v>216</v>
      </c>
      <c r="V7" s="77"/>
      <c r="W7" s="45"/>
      <c r="X7" s="45"/>
      <c r="Y7" s="34"/>
      <c r="Z7" s="45"/>
      <c r="AA7" s="45"/>
      <c r="AB7" s="45" t="s">
        <v>60</v>
      </c>
      <c r="AC7" s="35"/>
      <c r="AD7" s="35">
        <v>1</v>
      </c>
      <c r="AH7" s="53"/>
      <c r="AI7" s="54">
        <v>1</v>
      </c>
      <c r="AJ7" s="54" t="s">
        <v>142</v>
      </c>
    </row>
    <row r="8" spans="1:37" s="37" customFormat="1" ht="50.1" customHeight="1" outlineLevel="1">
      <c r="A8" s="45">
        <v>2</v>
      </c>
      <c r="B8" s="45"/>
      <c r="C8" s="45" t="s">
        <v>32</v>
      </c>
      <c r="D8" s="45"/>
      <c r="E8" s="45"/>
      <c r="F8" s="45"/>
      <c r="G8" s="45"/>
      <c r="H8" s="45"/>
      <c r="I8" s="45"/>
      <c r="J8" s="32" t="s">
        <v>221</v>
      </c>
      <c r="K8" s="45"/>
      <c r="L8" s="45" t="s">
        <v>219</v>
      </c>
      <c r="M8" s="45"/>
      <c r="N8" s="45">
        <v>1</v>
      </c>
      <c r="O8" s="45" t="s">
        <v>29</v>
      </c>
      <c r="P8" s="45" t="s">
        <v>30</v>
      </c>
      <c r="Q8" s="33" t="s">
        <v>33</v>
      </c>
      <c r="R8" s="45">
        <f>R9*N9+R38*N38+R52*N52+R53*N53+R55*N55+R56*N56+R57*N57+R58*N58+R59*N59</f>
        <v>12.534999999999998</v>
      </c>
      <c r="S8" s="74"/>
      <c r="T8" s="72" t="s">
        <v>215</v>
      </c>
      <c r="U8" s="72" t="s">
        <v>216</v>
      </c>
      <c r="V8" s="77"/>
      <c r="W8" s="45"/>
      <c r="X8" s="45"/>
      <c r="Y8" s="34"/>
      <c r="Z8" s="45"/>
      <c r="AA8" s="45"/>
      <c r="AB8" s="45" t="s">
        <v>60</v>
      </c>
      <c r="AC8" s="35"/>
      <c r="AD8" s="35">
        <v>1</v>
      </c>
      <c r="AE8" s="50"/>
      <c r="AF8" s="30"/>
      <c r="AH8" s="53"/>
      <c r="AI8" s="39"/>
      <c r="AJ8" s="54" t="s">
        <v>142</v>
      </c>
    </row>
    <row r="9" spans="1:37" s="37" customFormat="1" ht="50.1" customHeight="1" outlineLevel="1">
      <c r="A9" s="45">
        <v>3</v>
      </c>
      <c r="B9" s="45"/>
      <c r="C9" s="45"/>
      <c r="D9" s="45" t="s">
        <v>28</v>
      </c>
      <c r="E9" s="45"/>
      <c r="F9" s="45"/>
      <c r="G9" s="45"/>
      <c r="H9" s="45"/>
      <c r="I9" s="45"/>
      <c r="J9" s="32" t="s">
        <v>223</v>
      </c>
      <c r="K9" s="45"/>
      <c r="L9" s="45" t="s">
        <v>220</v>
      </c>
      <c r="M9" s="45"/>
      <c r="N9" s="45">
        <v>1</v>
      </c>
      <c r="O9" s="45" t="s">
        <v>29</v>
      </c>
      <c r="P9" s="45" t="s">
        <v>30</v>
      </c>
      <c r="Q9" s="33" t="s">
        <v>31</v>
      </c>
      <c r="R9" s="45">
        <f>R10*N10+R25*N25+R26*N26+R27*N27+R34*N34</f>
        <v>6.056</v>
      </c>
      <c r="T9" s="72" t="s">
        <v>215</v>
      </c>
      <c r="U9" s="72" t="s">
        <v>216</v>
      </c>
      <c r="V9" s="77"/>
      <c r="W9" s="45"/>
      <c r="X9" s="45"/>
      <c r="Y9" s="34"/>
      <c r="Z9" s="45"/>
      <c r="AA9" s="45"/>
      <c r="AB9" s="45" t="s">
        <v>60</v>
      </c>
      <c r="AC9" s="35"/>
      <c r="AD9" s="35">
        <v>1</v>
      </c>
      <c r="AE9" s="50"/>
      <c r="AF9" s="30"/>
      <c r="AH9" s="53"/>
      <c r="AI9" s="39"/>
      <c r="AJ9" s="39" t="s">
        <v>139</v>
      </c>
    </row>
    <row r="10" spans="1:37" s="62" customFormat="1" ht="50.1" customHeight="1" outlineLevel="1">
      <c r="A10" s="55">
        <v>4</v>
      </c>
      <c r="B10" s="55"/>
      <c r="C10" s="55"/>
      <c r="D10" s="55"/>
      <c r="E10" s="55" t="s">
        <v>28</v>
      </c>
      <c r="F10" s="55"/>
      <c r="G10" s="55"/>
      <c r="H10" s="55"/>
      <c r="I10" s="55"/>
      <c r="J10" s="56">
        <v>330101300200</v>
      </c>
      <c r="K10" s="55"/>
      <c r="L10" s="55" t="s">
        <v>148</v>
      </c>
      <c r="M10" s="55"/>
      <c r="N10" s="55">
        <v>1</v>
      </c>
      <c r="O10" s="55" t="s">
        <v>29</v>
      </c>
      <c r="P10" s="55" t="s">
        <v>30</v>
      </c>
      <c r="Q10" s="57" t="s">
        <v>31</v>
      </c>
      <c r="R10" s="55">
        <f>N11*R11+N12*R12+N13*R13+N14*R14+N15*R15+N16*R16+N17*R17+N18*R18+N19*R19+N20*R20+N21*R21+N22*R22+N23*R23+N24*R24</f>
        <v>2.7589999999999999</v>
      </c>
      <c r="S10" s="75"/>
      <c r="T10" s="55" t="s">
        <v>216</v>
      </c>
      <c r="U10" s="55" t="s">
        <v>215</v>
      </c>
      <c r="V10" s="78"/>
      <c r="W10" s="55"/>
      <c r="X10" s="55"/>
      <c r="Y10" s="58"/>
      <c r="Z10" s="55"/>
      <c r="AA10" s="55"/>
      <c r="AB10" s="55" t="s">
        <v>61</v>
      </c>
      <c r="AC10" s="59"/>
      <c r="AD10" s="59">
        <v>1</v>
      </c>
      <c r="AE10" s="60"/>
      <c r="AF10" s="61"/>
      <c r="AH10" s="63"/>
      <c r="AI10" s="60">
        <v>1</v>
      </c>
      <c r="AJ10" s="60" t="s">
        <v>144</v>
      </c>
    </row>
    <row r="11" spans="1:37" s="6" customFormat="1" ht="50.1" customHeight="1" outlineLevel="1">
      <c r="A11" s="41">
        <v>5</v>
      </c>
      <c r="B11" s="41"/>
      <c r="C11" s="41"/>
      <c r="D11" s="41"/>
      <c r="E11" s="41"/>
      <c r="F11" s="41" t="s">
        <v>34</v>
      </c>
      <c r="G11" s="41"/>
      <c r="H11" s="41"/>
      <c r="I11" s="41"/>
      <c r="J11" s="47">
        <v>330101300300</v>
      </c>
      <c r="K11" s="47"/>
      <c r="L11" s="47" t="s">
        <v>67</v>
      </c>
      <c r="M11" s="47"/>
      <c r="N11" s="41">
        <v>1</v>
      </c>
      <c r="O11" s="41" t="s">
        <v>29</v>
      </c>
      <c r="P11" s="41" t="s">
        <v>164</v>
      </c>
      <c r="Q11" s="43" t="s">
        <v>107</v>
      </c>
      <c r="R11" s="41">
        <v>0.315</v>
      </c>
      <c r="S11" s="76"/>
      <c r="T11" s="55" t="s">
        <v>216</v>
      </c>
      <c r="U11" s="55" t="s">
        <v>215</v>
      </c>
      <c r="V11" s="79"/>
      <c r="W11" s="41"/>
      <c r="X11" s="41"/>
      <c r="Y11" s="42"/>
      <c r="Z11" s="41"/>
      <c r="AA11" s="41"/>
      <c r="AB11" s="41" t="s">
        <v>61</v>
      </c>
      <c r="AC11" s="20" t="s">
        <v>114</v>
      </c>
      <c r="AD11" s="48"/>
      <c r="AE11" s="49"/>
      <c r="AF11" s="2"/>
      <c r="AH11" s="3"/>
      <c r="AI11" s="51"/>
      <c r="AJ11" s="51"/>
    </row>
    <row r="12" spans="1:37" s="6" customFormat="1" ht="50.1" customHeight="1" outlineLevel="1">
      <c r="A12" s="41">
        <v>6</v>
      </c>
      <c r="B12" s="41"/>
      <c r="C12" s="41"/>
      <c r="D12" s="41"/>
      <c r="E12" s="41"/>
      <c r="F12" s="41" t="s">
        <v>34</v>
      </c>
      <c r="G12" s="41"/>
      <c r="H12" s="41"/>
      <c r="I12" s="41"/>
      <c r="J12" s="21" t="s">
        <v>127</v>
      </c>
      <c r="K12" s="21"/>
      <c r="L12" s="21" t="s">
        <v>68</v>
      </c>
      <c r="M12" s="21"/>
      <c r="N12" s="41">
        <v>1</v>
      </c>
      <c r="O12" s="41" t="s">
        <v>29</v>
      </c>
      <c r="P12" s="41">
        <v>45</v>
      </c>
      <c r="Q12" s="43" t="s">
        <v>106</v>
      </c>
      <c r="R12" s="41">
        <v>1.7999999999999999E-2</v>
      </c>
      <c r="S12" s="76"/>
      <c r="T12" s="55" t="s">
        <v>216</v>
      </c>
      <c r="U12" s="55" t="s">
        <v>215</v>
      </c>
      <c r="V12" s="79"/>
      <c r="W12" s="41"/>
      <c r="X12" s="41"/>
      <c r="Y12" s="42"/>
      <c r="Z12" s="41"/>
      <c r="AA12" s="41"/>
      <c r="AB12" s="41" t="s">
        <v>61</v>
      </c>
      <c r="AC12" s="20" t="s">
        <v>114</v>
      </c>
      <c r="AD12" s="48"/>
      <c r="AE12" s="49"/>
      <c r="AF12" s="2"/>
      <c r="AH12" s="3"/>
      <c r="AI12" s="51"/>
      <c r="AJ12" s="51"/>
    </row>
    <row r="13" spans="1:37" s="6" customFormat="1" ht="50.1" customHeight="1" outlineLevel="1">
      <c r="A13" s="41">
        <v>7</v>
      </c>
      <c r="B13" s="41"/>
      <c r="C13" s="41"/>
      <c r="D13" s="41"/>
      <c r="E13" s="41"/>
      <c r="F13" s="41" t="s">
        <v>34</v>
      </c>
      <c r="G13" s="41"/>
      <c r="H13" s="41"/>
      <c r="I13" s="41"/>
      <c r="J13" s="47">
        <v>330101300400</v>
      </c>
      <c r="K13" s="41"/>
      <c r="L13" s="41" t="s">
        <v>36</v>
      </c>
      <c r="M13" s="41"/>
      <c r="N13" s="41">
        <v>1</v>
      </c>
      <c r="O13" s="41" t="s">
        <v>29</v>
      </c>
      <c r="P13" s="41" t="s">
        <v>35</v>
      </c>
      <c r="Q13" s="41" t="s">
        <v>37</v>
      </c>
      <c r="R13" s="17">
        <v>1.2789999999999999</v>
      </c>
      <c r="S13" s="76"/>
      <c r="T13" s="55" t="s">
        <v>216</v>
      </c>
      <c r="U13" s="55" t="s">
        <v>215</v>
      </c>
      <c r="V13" s="79"/>
      <c r="W13" s="41"/>
      <c r="X13" s="41"/>
      <c r="Y13" s="42"/>
      <c r="Z13" s="41"/>
      <c r="AA13" s="41"/>
      <c r="AB13" s="41" t="s">
        <v>61</v>
      </c>
      <c r="AC13" s="48"/>
      <c r="AD13" s="48">
        <v>1</v>
      </c>
      <c r="AE13" s="49"/>
      <c r="AF13" s="2"/>
      <c r="AH13" s="3"/>
      <c r="AI13" s="51"/>
      <c r="AJ13" s="51">
        <v>1</v>
      </c>
    </row>
    <row r="14" spans="1:37" s="6" customFormat="1" ht="50.1" customHeight="1" outlineLevel="1">
      <c r="A14" s="41">
        <v>8</v>
      </c>
      <c r="B14" s="41"/>
      <c r="C14" s="41"/>
      <c r="D14" s="41"/>
      <c r="E14" s="41"/>
      <c r="F14" s="41" t="s">
        <v>34</v>
      </c>
      <c r="G14" s="41"/>
      <c r="H14" s="41"/>
      <c r="I14" s="41"/>
      <c r="J14" s="47">
        <v>330101300500</v>
      </c>
      <c r="K14" s="41"/>
      <c r="L14" s="21" t="s">
        <v>118</v>
      </c>
      <c r="M14" s="21"/>
      <c r="N14" s="17">
        <v>1</v>
      </c>
      <c r="O14" s="17" t="s">
        <v>29</v>
      </c>
      <c r="P14" s="17" t="s">
        <v>35</v>
      </c>
      <c r="Q14" s="17" t="s">
        <v>117</v>
      </c>
      <c r="R14" s="17">
        <v>0.124</v>
      </c>
      <c r="S14" s="76"/>
      <c r="T14" s="55" t="s">
        <v>216</v>
      </c>
      <c r="U14" s="55" t="s">
        <v>215</v>
      </c>
      <c r="V14" s="79"/>
      <c r="W14" s="41"/>
      <c r="X14" s="41"/>
      <c r="Y14" s="42"/>
      <c r="Z14" s="41"/>
      <c r="AA14" s="41"/>
      <c r="AB14" s="41" t="s">
        <v>61</v>
      </c>
      <c r="AC14" s="48"/>
      <c r="AD14" s="48">
        <v>1</v>
      </c>
      <c r="AE14" s="49"/>
      <c r="AF14" s="2"/>
      <c r="AH14" s="3"/>
      <c r="AI14" s="51"/>
      <c r="AJ14" s="51">
        <v>1</v>
      </c>
    </row>
    <row r="15" spans="1:37" s="6" customFormat="1" ht="50.1" customHeight="1" outlineLevel="1">
      <c r="A15" s="41">
        <v>9</v>
      </c>
      <c r="B15" s="41"/>
      <c r="C15" s="41"/>
      <c r="D15" s="41"/>
      <c r="E15" s="41"/>
      <c r="F15" s="41" t="s">
        <v>34</v>
      </c>
      <c r="G15" s="41"/>
      <c r="H15" s="41"/>
      <c r="I15" s="41"/>
      <c r="J15" s="47">
        <v>330102300400</v>
      </c>
      <c r="K15" s="41"/>
      <c r="L15" s="41" t="s">
        <v>38</v>
      </c>
      <c r="M15" s="41"/>
      <c r="N15" s="41">
        <v>1</v>
      </c>
      <c r="O15" s="41" t="s">
        <v>29</v>
      </c>
      <c r="P15" s="41" t="s">
        <v>179</v>
      </c>
      <c r="Q15" s="41" t="s">
        <v>108</v>
      </c>
      <c r="R15" s="17">
        <v>0.21199999999999999</v>
      </c>
      <c r="S15" s="76"/>
      <c r="T15" s="55" t="s">
        <v>216</v>
      </c>
      <c r="U15" s="55" t="s">
        <v>215</v>
      </c>
      <c r="V15" s="79"/>
      <c r="W15" s="41"/>
      <c r="X15" s="41"/>
      <c r="Y15" s="42"/>
      <c r="Z15" s="41"/>
      <c r="AA15" s="41"/>
      <c r="AB15" s="41" t="s">
        <v>61</v>
      </c>
      <c r="AC15" s="48"/>
      <c r="AD15" s="48">
        <v>1</v>
      </c>
      <c r="AE15" s="49"/>
      <c r="AF15" s="2"/>
      <c r="AH15" s="3"/>
      <c r="AI15" s="51"/>
      <c r="AJ15" s="51">
        <v>1</v>
      </c>
      <c r="AK15" s="6" t="s">
        <v>180</v>
      </c>
    </row>
    <row r="16" spans="1:37" s="6" customFormat="1" ht="50.1" customHeight="1" outlineLevel="1">
      <c r="A16" s="41">
        <v>10</v>
      </c>
      <c r="B16" s="41"/>
      <c r="C16" s="41"/>
      <c r="D16" s="41"/>
      <c r="E16" s="41"/>
      <c r="F16" s="41" t="s">
        <v>34</v>
      </c>
      <c r="G16" s="41"/>
      <c r="H16" s="41"/>
      <c r="I16" s="41"/>
      <c r="J16" s="47">
        <v>330102300500</v>
      </c>
      <c r="K16" s="47"/>
      <c r="L16" s="47" t="s">
        <v>39</v>
      </c>
      <c r="M16" s="47"/>
      <c r="N16" s="41">
        <v>2</v>
      </c>
      <c r="O16" s="41" t="s">
        <v>29</v>
      </c>
      <c r="P16" s="41" t="s">
        <v>35</v>
      </c>
      <c r="Q16" s="43" t="s">
        <v>40</v>
      </c>
      <c r="R16" s="17">
        <v>2.7E-2</v>
      </c>
      <c r="S16" s="76"/>
      <c r="T16" s="55" t="s">
        <v>216</v>
      </c>
      <c r="U16" s="55" t="s">
        <v>215</v>
      </c>
      <c r="V16" s="79"/>
      <c r="W16" s="41"/>
      <c r="X16" s="41"/>
      <c r="Y16" s="42"/>
      <c r="Z16" s="41"/>
      <c r="AA16" s="41"/>
      <c r="AB16" s="41" t="s">
        <v>61</v>
      </c>
      <c r="AC16" s="48"/>
      <c r="AD16" s="48">
        <v>1</v>
      </c>
      <c r="AE16" s="49"/>
      <c r="AF16" s="2"/>
      <c r="AH16" s="3"/>
      <c r="AI16" s="51"/>
      <c r="AJ16" s="51">
        <v>1</v>
      </c>
    </row>
    <row r="17" spans="1:38" s="6" customFormat="1" ht="50.1" customHeight="1" outlineLevel="1">
      <c r="A17" s="41">
        <v>11</v>
      </c>
      <c r="B17" s="41"/>
      <c r="C17" s="41"/>
      <c r="D17" s="41"/>
      <c r="E17" s="41"/>
      <c r="F17" s="41" t="s">
        <v>34</v>
      </c>
      <c r="G17" s="41"/>
      <c r="H17" s="41"/>
      <c r="I17" s="41"/>
      <c r="J17" s="47" t="s">
        <v>128</v>
      </c>
      <c r="K17" s="47"/>
      <c r="L17" s="47" t="s">
        <v>143</v>
      </c>
      <c r="M17" s="47"/>
      <c r="N17" s="41">
        <v>3</v>
      </c>
      <c r="O17" s="41" t="s">
        <v>29</v>
      </c>
      <c r="P17" s="41" t="s">
        <v>35</v>
      </c>
      <c r="Q17" s="41">
        <v>1.2</v>
      </c>
      <c r="R17" s="41">
        <v>7.0000000000000001E-3</v>
      </c>
      <c r="S17" s="76"/>
      <c r="T17" s="55" t="s">
        <v>216</v>
      </c>
      <c r="U17" s="55" t="s">
        <v>215</v>
      </c>
      <c r="V17" s="79"/>
      <c r="W17" s="41"/>
      <c r="X17" s="41"/>
      <c r="Y17" s="42"/>
      <c r="Z17" s="41"/>
      <c r="AA17" s="41"/>
      <c r="AB17" s="41" t="s">
        <v>61</v>
      </c>
      <c r="AC17" s="20" t="s">
        <v>114</v>
      </c>
      <c r="AD17" s="48"/>
      <c r="AE17" s="49"/>
      <c r="AF17" s="2"/>
      <c r="AH17" s="3"/>
      <c r="AI17" s="51"/>
      <c r="AJ17" s="51"/>
    </row>
    <row r="18" spans="1:38" s="6" customFormat="1" ht="50.1" customHeight="1" outlineLevel="1">
      <c r="A18" s="41">
        <v>12</v>
      </c>
      <c r="B18" s="41"/>
      <c r="C18" s="41"/>
      <c r="D18" s="41"/>
      <c r="E18" s="41"/>
      <c r="F18" s="41" t="s">
        <v>34</v>
      </c>
      <c r="G18" s="41"/>
      <c r="H18" s="41"/>
      <c r="I18" s="41"/>
      <c r="J18" s="47">
        <v>330101300600</v>
      </c>
      <c r="K18" s="47"/>
      <c r="L18" s="47" t="s">
        <v>133</v>
      </c>
      <c r="M18" s="47"/>
      <c r="N18" s="41">
        <v>1</v>
      </c>
      <c r="O18" s="41" t="s">
        <v>29</v>
      </c>
      <c r="P18" s="41" t="s">
        <v>35</v>
      </c>
      <c r="Q18" s="41">
        <v>1.5</v>
      </c>
      <c r="R18" s="17">
        <v>1.2999999999999999E-2</v>
      </c>
      <c r="S18" s="76"/>
      <c r="T18" s="55" t="s">
        <v>216</v>
      </c>
      <c r="U18" s="55" t="s">
        <v>215</v>
      </c>
      <c r="V18" s="79"/>
      <c r="W18" s="41"/>
      <c r="X18" s="41"/>
      <c r="Y18" s="42"/>
      <c r="Z18" s="41"/>
      <c r="AA18" s="41"/>
      <c r="AB18" s="41" t="s">
        <v>61</v>
      </c>
      <c r="AC18" s="48"/>
      <c r="AD18" s="48">
        <v>1</v>
      </c>
      <c r="AE18" s="49"/>
      <c r="AF18" s="2"/>
      <c r="AH18" s="3"/>
      <c r="AI18" s="51"/>
      <c r="AJ18" s="51">
        <v>1</v>
      </c>
    </row>
    <row r="19" spans="1:38" s="6" customFormat="1" ht="50.1" customHeight="1" outlineLevel="1">
      <c r="A19" s="41">
        <v>13</v>
      </c>
      <c r="B19" s="41"/>
      <c r="C19" s="41"/>
      <c r="D19" s="41"/>
      <c r="E19" s="41"/>
      <c r="F19" s="41" t="s">
        <v>34</v>
      </c>
      <c r="G19" s="41"/>
      <c r="H19" s="41"/>
      <c r="I19" s="41"/>
      <c r="J19" s="47">
        <v>330101300700</v>
      </c>
      <c r="K19" s="41"/>
      <c r="L19" s="21" t="s">
        <v>119</v>
      </c>
      <c r="M19" s="21"/>
      <c r="N19" s="41">
        <v>1</v>
      </c>
      <c r="O19" s="41" t="s">
        <v>29</v>
      </c>
      <c r="P19" s="41" t="s">
        <v>71</v>
      </c>
      <c r="Q19" s="43" t="s">
        <v>62</v>
      </c>
      <c r="R19" s="41">
        <v>9.9000000000000005E-2</v>
      </c>
      <c r="S19" s="76"/>
      <c r="T19" s="55" t="s">
        <v>216</v>
      </c>
      <c r="U19" s="55" t="s">
        <v>215</v>
      </c>
      <c r="V19" s="79"/>
      <c r="W19" s="41"/>
      <c r="X19" s="41"/>
      <c r="Y19" s="42"/>
      <c r="Z19" s="41"/>
      <c r="AA19" s="41"/>
      <c r="AB19" s="41" t="s">
        <v>61</v>
      </c>
      <c r="AC19" s="48"/>
      <c r="AD19" s="48">
        <v>1</v>
      </c>
      <c r="AE19" s="49"/>
      <c r="AF19" s="2">
        <v>1</v>
      </c>
      <c r="AH19" s="3"/>
      <c r="AI19" s="51"/>
      <c r="AJ19" s="51">
        <v>1</v>
      </c>
    </row>
    <row r="20" spans="1:38" s="6" customFormat="1" ht="50.1" customHeight="1" outlineLevel="1">
      <c r="A20" s="41">
        <v>14</v>
      </c>
      <c r="B20" s="41"/>
      <c r="C20" s="41"/>
      <c r="D20" s="41"/>
      <c r="E20" s="41"/>
      <c r="F20" s="41" t="s">
        <v>34</v>
      </c>
      <c r="G20" s="41"/>
      <c r="H20" s="41"/>
      <c r="I20" s="41"/>
      <c r="J20" s="21">
        <v>330101301100</v>
      </c>
      <c r="K20" s="17"/>
      <c r="L20" s="21" t="s">
        <v>120</v>
      </c>
      <c r="M20" s="21"/>
      <c r="N20" s="17">
        <v>1</v>
      </c>
      <c r="O20" s="17" t="s">
        <v>29</v>
      </c>
      <c r="P20" s="17" t="s">
        <v>71</v>
      </c>
      <c r="Q20" s="22" t="s">
        <v>115</v>
      </c>
      <c r="R20" s="17">
        <v>3.9E-2</v>
      </c>
      <c r="S20" s="76"/>
      <c r="T20" s="55" t="s">
        <v>216</v>
      </c>
      <c r="U20" s="55" t="s">
        <v>215</v>
      </c>
      <c r="V20" s="79"/>
      <c r="W20" s="41"/>
      <c r="X20" s="41"/>
      <c r="Y20" s="42"/>
      <c r="Z20" s="41"/>
      <c r="AA20" s="41"/>
      <c r="AB20" s="41" t="s">
        <v>61</v>
      </c>
      <c r="AC20" s="48"/>
      <c r="AD20" s="48">
        <v>1</v>
      </c>
      <c r="AE20" s="49"/>
      <c r="AF20" s="2">
        <v>1</v>
      </c>
      <c r="AH20" s="3"/>
      <c r="AI20" s="51"/>
      <c r="AJ20" s="51">
        <v>1</v>
      </c>
    </row>
    <row r="21" spans="1:38" s="6" customFormat="1" ht="50.1" customHeight="1" outlineLevel="1">
      <c r="A21" s="41">
        <v>15</v>
      </c>
      <c r="B21" s="41"/>
      <c r="C21" s="41"/>
      <c r="D21" s="41"/>
      <c r="E21" s="41"/>
      <c r="F21" s="41" t="s">
        <v>34</v>
      </c>
      <c r="G21" s="41"/>
      <c r="H21" s="41"/>
      <c r="I21" s="41"/>
      <c r="J21" s="47">
        <v>330101300800</v>
      </c>
      <c r="K21" s="47"/>
      <c r="L21" s="47" t="s">
        <v>69</v>
      </c>
      <c r="M21" s="47"/>
      <c r="N21" s="41">
        <v>1</v>
      </c>
      <c r="O21" s="41" t="s">
        <v>29</v>
      </c>
      <c r="P21" s="41" t="s">
        <v>35</v>
      </c>
      <c r="Q21" s="43" t="s">
        <v>40</v>
      </c>
      <c r="R21" s="17">
        <v>6.3E-2</v>
      </c>
      <c r="S21" s="76"/>
      <c r="T21" s="55" t="s">
        <v>216</v>
      </c>
      <c r="U21" s="55" t="s">
        <v>215</v>
      </c>
      <c r="V21" s="79"/>
      <c r="W21" s="41"/>
      <c r="X21" s="41"/>
      <c r="Y21" s="42"/>
      <c r="Z21" s="41"/>
      <c r="AA21" s="41"/>
      <c r="AB21" s="41" t="s">
        <v>61</v>
      </c>
      <c r="AC21" s="48"/>
      <c r="AD21" s="48">
        <v>1</v>
      </c>
      <c r="AE21" s="49"/>
      <c r="AF21" s="2">
        <v>1</v>
      </c>
      <c r="AH21" s="3"/>
      <c r="AI21" s="51"/>
      <c r="AJ21" s="51">
        <v>1</v>
      </c>
    </row>
    <row r="22" spans="1:38" s="6" customFormat="1" ht="50.1" customHeight="1" outlineLevel="1">
      <c r="A22" s="41">
        <v>16</v>
      </c>
      <c r="B22" s="41"/>
      <c r="C22" s="41"/>
      <c r="D22" s="41"/>
      <c r="E22" s="41"/>
      <c r="F22" s="41" t="s">
        <v>34</v>
      </c>
      <c r="G22" s="41"/>
      <c r="H22" s="41"/>
      <c r="I22" s="41"/>
      <c r="J22" s="47">
        <v>330101300900</v>
      </c>
      <c r="K22" s="41"/>
      <c r="L22" s="21" t="s">
        <v>116</v>
      </c>
      <c r="M22" s="21"/>
      <c r="N22" s="17">
        <v>1</v>
      </c>
      <c r="O22" s="17" t="s">
        <v>29</v>
      </c>
      <c r="P22" s="17" t="s">
        <v>181</v>
      </c>
      <c r="Q22" s="17" t="s">
        <v>99</v>
      </c>
      <c r="R22" s="17">
        <v>0.30199999999999999</v>
      </c>
      <c r="S22" s="76"/>
      <c r="T22" s="55" t="s">
        <v>216</v>
      </c>
      <c r="U22" s="55" t="s">
        <v>215</v>
      </c>
      <c r="V22" s="79"/>
      <c r="W22" s="41"/>
      <c r="X22" s="41"/>
      <c r="Y22" s="42"/>
      <c r="Z22" s="41"/>
      <c r="AA22" s="41"/>
      <c r="AB22" s="41" t="s">
        <v>61</v>
      </c>
      <c r="AC22" s="48"/>
      <c r="AD22" s="48">
        <v>1</v>
      </c>
      <c r="AE22" s="49"/>
      <c r="AF22" s="2">
        <v>1</v>
      </c>
      <c r="AH22" s="3"/>
      <c r="AI22" s="51"/>
      <c r="AJ22" s="51">
        <v>1</v>
      </c>
      <c r="AK22" s="6" t="s">
        <v>180</v>
      </c>
    </row>
    <row r="23" spans="1:38" s="6" customFormat="1" ht="50.1" customHeight="1" outlineLevel="1">
      <c r="A23" s="41">
        <v>17</v>
      </c>
      <c r="B23" s="41"/>
      <c r="C23" s="41"/>
      <c r="D23" s="41"/>
      <c r="E23" s="41"/>
      <c r="F23" s="41" t="s">
        <v>34</v>
      </c>
      <c r="G23" s="41"/>
      <c r="H23" s="41"/>
      <c r="I23" s="41"/>
      <c r="J23" s="47">
        <v>330101301000</v>
      </c>
      <c r="K23" s="41"/>
      <c r="L23" s="47" t="s">
        <v>129</v>
      </c>
      <c r="M23" s="47"/>
      <c r="N23" s="41">
        <v>2</v>
      </c>
      <c r="O23" s="41" t="s">
        <v>29</v>
      </c>
      <c r="P23" s="41" t="s">
        <v>35</v>
      </c>
      <c r="Q23" s="43" t="s">
        <v>63</v>
      </c>
      <c r="R23" s="41">
        <v>0.105</v>
      </c>
      <c r="S23" s="76"/>
      <c r="T23" s="55" t="s">
        <v>216</v>
      </c>
      <c r="U23" s="55" t="s">
        <v>215</v>
      </c>
      <c r="V23" s="79"/>
      <c r="W23" s="41"/>
      <c r="X23" s="41"/>
      <c r="Y23" s="42"/>
      <c r="Z23" s="41"/>
      <c r="AA23" s="41"/>
      <c r="AB23" s="41" t="s">
        <v>61</v>
      </c>
      <c r="AC23" s="48"/>
      <c r="AD23" s="48">
        <v>1</v>
      </c>
      <c r="AE23" s="49"/>
      <c r="AF23" s="2">
        <v>1</v>
      </c>
      <c r="AH23" s="3"/>
      <c r="AI23" s="51"/>
      <c r="AJ23" s="51">
        <v>1</v>
      </c>
    </row>
    <row r="24" spans="1:38" s="6" customFormat="1" ht="50.1" customHeight="1" outlineLevel="1">
      <c r="A24" s="41">
        <v>18</v>
      </c>
      <c r="B24" s="41"/>
      <c r="C24" s="41"/>
      <c r="D24" s="41"/>
      <c r="E24" s="41"/>
      <c r="F24" s="41" t="s">
        <v>34</v>
      </c>
      <c r="G24" s="41"/>
      <c r="H24" s="41"/>
      <c r="I24" s="41"/>
      <c r="J24" s="47" t="s">
        <v>41</v>
      </c>
      <c r="K24" s="41"/>
      <c r="L24" s="47" t="s">
        <v>42</v>
      </c>
      <c r="M24" s="47"/>
      <c r="N24" s="41">
        <v>2</v>
      </c>
      <c r="O24" s="41" t="s">
        <v>29</v>
      </c>
      <c r="P24" s="16"/>
      <c r="Q24" s="41" t="s">
        <v>43</v>
      </c>
      <c r="R24" s="41">
        <v>5.0000000000000001E-3</v>
      </c>
      <c r="S24" s="76"/>
      <c r="T24" s="55" t="s">
        <v>216</v>
      </c>
      <c r="U24" s="55" t="s">
        <v>215</v>
      </c>
      <c r="V24" s="79"/>
      <c r="W24" s="41"/>
      <c r="X24" s="41"/>
      <c r="Y24" s="42"/>
      <c r="Z24" s="41"/>
      <c r="AA24" s="41"/>
      <c r="AB24" s="41" t="s">
        <v>61</v>
      </c>
      <c r="AC24" s="48"/>
      <c r="AD24" s="48"/>
      <c r="AE24" s="49"/>
      <c r="AF24" s="2"/>
      <c r="AH24" s="3"/>
      <c r="AI24" s="51"/>
      <c r="AJ24" s="51"/>
    </row>
    <row r="25" spans="1:38" s="6" customFormat="1" ht="50.1" customHeight="1" outlineLevel="1">
      <c r="A25" s="41">
        <v>19</v>
      </c>
      <c r="B25" s="41"/>
      <c r="C25" s="41"/>
      <c r="D25" s="41"/>
      <c r="E25" s="41" t="s">
        <v>34</v>
      </c>
      <c r="F25" s="41"/>
      <c r="G25" s="41"/>
      <c r="H25" s="41"/>
      <c r="I25" s="41"/>
      <c r="J25" s="47" t="s">
        <v>177</v>
      </c>
      <c r="K25" s="41"/>
      <c r="L25" s="41" t="s">
        <v>149</v>
      </c>
      <c r="M25" s="41"/>
      <c r="N25" s="44">
        <v>1</v>
      </c>
      <c r="O25" s="41" t="s">
        <v>44</v>
      </c>
      <c r="P25" s="41" t="s">
        <v>30</v>
      </c>
      <c r="Q25" s="43" t="s">
        <v>31</v>
      </c>
      <c r="R25" s="44">
        <v>1.619</v>
      </c>
      <c r="S25" s="76"/>
      <c r="T25" s="55" t="s">
        <v>216</v>
      </c>
      <c r="U25" s="55" t="s">
        <v>215</v>
      </c>
      <c r="V25" s="79"/>
      <c r="W25" s="41"/>
      <c r="X25" s="41"/>
      <c r="Y25" s="42"/>
      <c r="Z25" s="41"/>
      <c r="AA25" s="64"/>
      <c r="AB25" s="41" t="s">
        <v>61</v>
      </c>
      <c r="AC25" s="65" t="s">
        <v>121</v>
      </c>
      <c r="AD25" s="7"/>
      <c r="AE25" s="49"/>
      <c r="AF25" s="49"/>
      <c r="AH25" s="3"/>
      <c r="AI25" s="51"/>
      <c r="AJ25" s="51"/>
      <c r="AL25" s="6" t="s">
        <v>176</v>
      </c>
    </row>
    <row r="26" spans="1:38" s="6" customFormat="1" ht="50.1" customHeight="1" outlineLevel="1">
      <c r="A26" s="41">
        <v>20</v>
      </c>
      <c r="B26" s="41"/>
      <c r="C26" s="41"/>
      <c r="D26" s="41"/>
      <c r="E26" s="41" t="s">
        <v>28</v>
      </c>
      <c r="F26" s="41"/>
      <c r="G26" s="41"/>
      <c r="H26" s="41"/>
      <c r="I26" s="41"/>
      <c r="J26" s="41" t="s">
        <v>130</v>
      </c>
      <c r="K26" s="41"/>
      <c r="L26" s="17" t="s">
        <v>47</v>
      </c>
      <c r="M26" s="17"/>
      <c r="N26" s="41">
        <v>2</v>
      </c>
      <c r="O26" s="41" t="s">
        <v>29</v>
      </c>
      <c r="P26" s="41"/>
      <c r="Q26" s="41" t="s">
        <v>64</v>
      </c>
      <c r="R26" s="41">
        <v>1.9E-2</v>
      </c>
      <c r="S26" s="76"/>
      <c r="T26" s="55" t="s">
        <v>216</v>
      </c>
      <c r="U26" s="55" t="s">
        <v>215</v>
      </c>
      <c r="V26" s="79"/>
      <c r="W26" s="41"/>
      <c r="X26" s="41"/>
      <c r="Y26" s="42"/>
      <c r="Z26" s="41"/>
      <c r="AA26" s="41"/>
      <c r="AB26" s="64" t="s">
        <v>61</v>
      </c>
      <c r="AC26" s="48"/>
      <c r="AD26" s="7"/>
      <c r="AE26" s="49"/>
      <c r="AF26" s="49"/>
      <c r="AH26" s="3"/>
      <c r="AI26" s="51"/>
      <c r="AJ26" s="51"/>
    </row>
    <row r="27" spans="1:38" s="6" customFormat="1" ht="50.1" customHeight="1" outlineLevel="1">
      <c r="A27" s="41">
        <v>21</v>
      </c>
      <c r="B27" s="41"/>
      <c r="C27" s="41"/>
      <c r="D27" s="41"/>
      <c r="E27" s="41" t="s">
        <v>34</v>
      </c>
      <c r="F27" s="41"/>
      <c r="G27" s="41"/>
      <c r="H27" s="41"/>
      <c r="I27" s="41"/>
      <c r="J27" s="47">
        <v>330101301300</v>
      </c>
      <c r="K27" s="41"/>
      <c r="L27" s="41" t="s">
        <v>190</v>
      </c>
      <c r="M27" s="41"/>
      <c r="N27" s="41">
        <v>1</v>
      </c>
      <c r="O27" s="41" t="s">
        <v>29</v>
      </c>
      <c r="P27" s="41" t="s">
        <v>30</v>
      </c>
      <c r="Q27" s="43" t="s">
        <v>31</v>
      </c>
      <c r="R27" s="41">
        <f>R28*N28+R29*N29+R30*N30+R31*N31+R32*N32+R33*N33</f>
        <v>1.1399999999999999</v>
      </c>
      <c r="S27" s="76"/>
      <c r="T27" s="55" t="s">
        <v>216</v>
      </c>
      <c r="U27" s="55" t="s">
        <v>215</v>
      </c>
      <c r="V27" s="79"/>
      <c r="W27" s="41"/>
      <c r="X27" s="41"/>
      <c r="Y27" s="42"/>
      <c r="Z27" s="41"/>
      <c r="AA27" s="41"/>
      <c r="AB27" s="41" t="s">
        <v>60</v>
      </c>
      <c r="AC27" s="48"/>
      <c r="AD27" s="7"/>
      <c r="AE27" s="49"/>
      <c r="AF27" s="49"/>
      <c r="AH27" s="3"/>
      <c r="AI27" s="51"/>
      <c r="AJ27" s="51"/>
    </row>
    <row r="28" spans="1:38" s="6" customFormat="1" ht="50.1" customHeight="1" outlineLevel="1">
      <c r="A28" s="41">
        <v>22</v>
      </c>
      <c r="B28" s="41"/>
      <c r="C28" s="41"/>
      <c r="D28" s="41"/>
      <c r="E28" s="18"/>
      <c r="F28" s="18" t="s">
        <v>34</v>
      </c>
      <c r="G28" s="41"/>
      <c r="H28" s="41"/>
      <c r="I28" s="41"/>
      <c r="J28" s="47">
        <v>330101301400</v>
      </c>
      <c r="K28" s="41"/>
      <c r="L28" s="41" t="s">
        <v>191</v>
      </c>
      <c r="M28" s="41"/>
      <c r="N28" s="41">
        <v>1</v>
      </c>
      <c r="O28" s="41" t="s">
        <v>29</v>
      </c>
      <c r="P28" s="41" t="s">
        <v>65</v>
      </c>
      <c r="Q28" s="43" t="s">
        <v>31</v>
      </c>
      <c r="R28" s="41">
        <v>1.07</v>
      </c>
      <c r="S28" s="76"/>
      <c r="T28" s="55" t="s">
        <v>216</v>
      </c>
      <c r="U28" s="55" t="s">
        <v>215</v>
      </c>
      <c r="V28" s="79"/>
      <c r="W28" s="41"/>
      <c r="X28" s="41"/>
      <c r="Y28" s="42"/>
      <c r="Z28" s="41"/>
      <c r="AA28" s="41"/>
      <c r="AB28" s="41" t="s">
        <v>60</v>
      </c>
      <c r="AC28" s="48"/>
      <c r="AD28" s="7">
        <v>0</v>
      </c>
      <c r="AE28" s="49"/>
      <c r="AF28" s="49"/>
      <c r="AH28" s="3"/>
      <c r="AI28" s="51"/>
      <c r="AJ28" s="51"/>
    </row>
    <row r="29" spans="1:38" s="6" customFormat="1" ht="50.1" customHeight="1" outlineLevel="1">
      <c r="A29" s="41">
        <v>23</v>
      </c>
      <c r="B29" s="41"/>
      <c r="C29" s="41"/>
      <c r="D29" s="41"/>
      <c r="E29" s="41"/>
      <c r="F29" s="41" t="s">
        <v>28</v>
      </c>
      <c r="G29" s="41"/>
      <c r="H29" s="41"/>
      <c r="I29" s="41"/>
      <c r="J29" s="47">
        <v>330102301000</v>
      </c>
      <c r="K29" s="41"/>
      <c r="L29" s="17" t="s">
        <v>192</v>
      </c>
      <c r="M29" s="17"/>
      <c r="N29" s="41">
        <v>1</v>
      </c>
      <c r="O29" s="41" t="s">
        <v>29</v>
      </c>
      <c r="P29" s="41">
        <v>20</v>
      </c>
      <c r="Q29" s="43" t="s">
        <v>66</v>
      </c>
      <c r="R29" s="41">
        <v>6.0000000000000001E-3</v>
      </c>
      <c r="S29" s="76"/>
      <c r="T29" s="55" t="s">
        <v>216</v>
      </c>
      <c r="U29" s="55" t="s">
        <v>215</v>
      </c>
      <c r="V29" s="79"/>
      <c r="W29" s="41"/>
      <c r="X29" s="41"/>
      <c r="Y29" s="42"/>
      <c r="Z29" s="41"/>
      <c r="AA29" s="41"/>
      <c r="AB29" s="41" t="s">
        <v>61</v>
      </c>
      <c r="AC29" s="48"/>
      <c r="AD29" s="48">
        <v>1</v>
      </c>
      <c r="AE29" s="49"/>
      <c r="AF29" s="49"/>
      <c r="AH29" s="3"/>
      <c r="AI29" s="51"/>
      <c r="AJ29" s="119" t="s">
        <v>146</v>
      </c>
    </row>
    <row r="30" spans="1:38" s="6" customFormat="1" ht="50.1" customHeight="1" outlineLevel="1">
      <c r="A30" s="41">
        <v>24</v>
      </c>
      <c r="B30" s="41"/>
      <c r="C30" s="41"/>
      <c r="D30" s="41"/>
      <c r="E30" s="41"/>
      <c r="F30" s="41" t="s">
        <v>28</v>
      </c>
      <c r="G30" s="41"/>
      <c r="H30" s="41"/>
      <c r="I30" s="41"/>
      <c r="J30" s="47">
        <v>330102301100</v>
      </c>
      <c r="K30" s="41"/>
      <c r="L30" s="17" t="s">
        <v>193</v>
      </c>
      <c r="M30" s="17"/>
      <c r="N30" s="41">
        <v>1</v>
      </c>
      <c r="O30" s="41" t="s">
        <v>29</v>
      </c>
      <c r="P30" s="41">
        <v>20</v>
      </c>
      <c r="Q30" s="43" t="s">
        <v>66</v>
      </c>
      <c r="R30" s="41">
        <v>8.0000000000000002E-3</v>
      </c>
      <c r="S30" s="76"/>
      <c r="T30" s="55" t="s">
        <v>216</v>
      </c>
      <c r="U30" s="55" t="s">
        <v>215</v>
      </c>
      <c r="V30" s="79"/>
      <c r="W30" s="41"/>
      <c r="X30" s="41"/>
      <c r="Y30" s="42"/>
      <c r="Z30" s="41"/>
      <c r="AA30" s="41"/>
      <c r="AB30" s="41" t="s">
        <v>61</v>
      </c>
      <c r="AC30" s="48"/>
      <c r="AD30" s="48">
        <v>1</v>
      </c>
      <c r="AE30" s="49"/>
      <c r="AF30" s="49"/>
      <c r="AH30" s="3"/>
      <c r="AI30" s="51"/>
      <c r="AJ30" s="119"/>
    </row>
    <row r="31" spans="1:38" s="6" customFormat="1" ht="50.1" customHeight="1" outlineLevel="1">
      <c r="A31" s="41">
        <v>25</v>
      </c>
      <c r="B31" s="41"/>
      <c r="C31" s="41"/>
      <c r="D31" s="41"/>
      <c r="E31" s="41"/>
      <c r="F31" s="41" t="s">
        <v>28</v>
      </c>
      <c r="G31" s="41"/>
      <c r="H31" s="41"/>
      <c r="I31" s="41"/>
      <c r="J31" s="47">
        <v>330102301200</v>
      </c>
      <c r="K31" s="41"/>
      <c r="L31" s="17" t="s">
        <v>194</v>
      </c>
      <c r="M31" s="17"/>
      <c r="N31" s="41">
        <v>1</v>
      </c>
      <c r="O31" s="41" t="s">
        <v>29</v>
      </c>
      <c r="P31" s="41">
        <v>20</v>
      </c>
      <c r="Q31" s="43" t="s">
        <v>66</v>
      </c>
      <c r="R31" s="41">
        <v>1.2999999999999999E-2</v>
      </c>
      <c r="S31" s="76"/>
      <c r="T31" s="55" t="s">
        <v>216</v>
      </c>
      <c r="U31" s="55" t="s">
        <v>215</v>
      </c>
      <c r="V31" s="79"/>
      <c r="W31" s="41"/>
      <c r="X31" s="41"/>
      <c r="Y31" s="42"/>
      <c r="Z31" s="41"/>
      <c r="AA31" s="41"/>
      <c r="AB31" s="41" t="s">
        <v>61</v>
      </c>
      <c r="AC31" s="48"/>
      <c r="AD31" s="48">
        <v>1</v>
      </c>
      <c r="AE31" s="125" t="s">
        <v>135</v>
      </c>
      <c r="AF31" s="125"/>
      <c r="AH31" s="3"/>
      <c r="AI31" s="51"/>
      <c r="AJ31" s="119"/>
    </row>
    <row r="32" spans="1:38" s="6" customFormat="1" ht="50.1" customHeight="1" outlineLevel="1">
      <c r="A32" s="41">
        <v>26</v>
      </c>
      <c r="B32" s="41"/>
      <c r="C32" s="41"/>
      <c r="D32" s="41"/>
      <c r="E32" s="41"/>
      <c r="F32" s="41" t="s">
        <v>28</v>
      </c>
      <c r="G32" s="41"/>
      <c r="H32" s="41"/>
      <c r="I32" s="41"/>
      <c r="J32" s="47">
        <v>330102301300</v>
      </c>
      <c r="K32" s="41"/>
      <c r="L32" s="17" t="s">
        <v>195</v>
      </c>
      <c r="M32" s="17"/>
      <c r="N32" s="41">
        <v>1</v>
      </c>
      <c r="O32" s="41" t="s">
        <v>29</v>
      </c>
      <c r="P32" s="41">
        <v>20</v>
      </c>
      <c r="Q32" s="43" t="s">
        <v>66</v>
      </c>
      <c r="R32" s="41">
        <v>1.2999999999999999E-2</v>
      </c>
      <c r="S32" s="76"/>
      <c r="T32" s="55" t="s">
        <v>216</v>
      </c>
      <c r="U32" s="55" t="s">
        <v>215</v>
      </c>
      <c r="V32" s="79"/>
      <c r="W32" s="41"/>
      <c r="X32" s="41"/>
      <c r="Y32" s="42"/>
      <c r="Z32" s="41"/>
      <c r="AA32" s="41"/>
      <c r="AB32" s="41" t="s">
        <v>61</v>
      </c>
      <c r="AC32" s="48"/>
      <c r="AD32" s="48">
        <v>1</v>
      </c>
      <c r="AE32" s="125"/>
      <c r="AF32" s="125"/>
      <c r="AH32" s="3"/>
      <c r="AI32" s="51"/>
      <c r="AJ32" s="119"/>
    </row>
    <row r="33" spans="1:37" s="6" customFormat="1" ht="50.1" customHeight="1" outlineLevel="1">
      <c r="A33" s="41">
        <v>27</v>
      </c>
      <c r="B33" s="41"/>
      <c r="C33" s="41"/>
      <c r="D33" s="41"/>
      <c r="E33" s="41" t="s">
        <v>28</v>
      </c>
      <c r="F33" s="41"/>
      <c r="G33" s="41"/>
      <c r="H33" s="41"/>
      <c r="I33" s="41"/>
      <c r="J33" s="47">
        <v>330102301400</v>
      </c>
      <c r="K33" s="41"/>
      <c r="L33" s="41" t="s">
        <v>49</v>
      </c>
      <c r="M33" s="41"/>
      <c r="N33" s="41">
        <v>1</v>
      </c>
      <c r="O33" s="41" t="s">
        <v>29</v>
      </c>
      <c r="P33" s="43" t="s">
        <v>96</v>
      </c>
      <c r="Q33" s="43" t="s">
        <v>109</v>
      </c>
      <c r="R33" s="41">
        <v>0.03</v>
      </c>
      <c r="S33" s="76"/>
      <c r="T33" s="55" t="s">
        <v>216</v>
      </c>
      <c r="U33" s="55" t="s">
        <v>215</v>
      </c>
      <c r="V33" s="79"/>
      <c r="W33" s="41"/>
      <c r="X33" s="41"/>
      <c r="Y33" s="42"/>
      <c r="Z33" s="41"/>
      <c r="AA33" s="41"/>
      <c r="AB33" s="41" t="s">
        <v>61</v>
      </c>
      <c r="AC33" s="48"/>
      <c r="AD33" s="7"/>
      <c r="AE33" s="49"/>
      <c r="AF33" s="49"/>
      <c r="AH33" s="3"/>
      <c r="AI33" s="51"/>
      <c r="AJ33" s="51"/>
      <c r="AK33" s="6" t="s">
        <v>208</v>
      </c>
    </row>
    <row r="34" spans="1:37" s="37" customFormat="1" ht="142.5" customHeight="1" outlineLevel="1">
      <c r="A34" s="45">
        <v>28</v>
      </c>
      <c r="B34" s="45"/>
      <c r="C34" s="45"/>
      <c r="D34" s="45"/>
      <c r="E34" s="45" t="s">
        <v>28</v>
      </c>
      <c r="F34" s="70"/>
      <c r="G34" s="45"/>
      <c r="H34" s="45"/>
      <c r="I34" s="45"/>
      <c r="J34" s="32" t="s">
        <v>224</v>
      </c>
      <c r="K34" s="45"/>
      <c r="L34" s="45" t="s">
        <v>222</v>
      </c>
      <c r="M34" s="45" t="s">
        <v>232</v>
      </c>
      <c r="N34" s="45">
        <v>1</v>
      </c>
      <c r="O34" s="45" t="s">
        <v>29</v>
      </c>
      <c r="P34" s="45" t="s">
        <v>30</v>
      </c>
      <c r="Q34" s="33" t="s">
        <v>31</v>
      </c>
      <c r="R34" s="45">
        <v>0.5</v>
      </c>
      <c r="S34" s="73"/>
      <c r="T34" s="72" t="s">
        <v>215</v>
      </c>
      <c r="U34" s="72" t="s">
        <v>216</v>
      </c>
      <c r="V34" s="77"/>
      <c r="W34" s="45"/>
      <c r="X34" s="45"/>
      <c r="Y34" s="34"/>
      <c r="Z34" s="45"/>
      <c r="AA34" s="45"/>
      <c r="AB34" s="45" t="s">
        <v>60</v>
      </c>
      <c r="AC34" s="35"/>
      <c r="AD34" s="35"/>
      <c r="AE34" s="50"/>
      <c r="AF34" s="50"/>
      <c r="AH34" s="53"/>
      <c r="AI34" s="39"/>
      <c r="AJ34" s="39"/>
    </row>
    <row r="35" spans="1:37" s="92" customFormat="1" ht="50.1" customHeight="1" outlineLevel="1">
      <c r="A35" s="81">
        <v>29</v>
      </c>
      <c r="B35" s="81"/>
      <c r="C35" s="81"/>
      <c r="D35" s="81"/>
      <c r="E35" s="81"/>
      <c r="F35" s="81" t="s">
        <v>28</v>
      </c>
      <c r="G35" s="81"/>
      <c r="H35" s="81"/>
      <c r="I35" s="81"/>
      <c r="J35" s="82" t="s">
        <v>209</v>
      </c>
      <c r="K35" s="83"/>
      <c r="L35" s="83" t="s">
        <v>203</v>
      </c>
      <c r="M35" s="83"/>
      <c r="N35" s="81">
        <v>1</v>
      </c>
      <c r="O35" s="81" t="s">
        <v>29</v>
      </c>
      <c r="P35" s="81"/>
      <c r="Q35" s="84"/>
      <c r="R35" s="85">
        <v>8.5000000000000006E-2</v>
      </c>
      <c r="S35" s="86"/>
      <c r="T35" s="87" t="s">
        <v>216</v>
      </c>
      <c r="U35" s="87" t="s">
        <v>215</v>
      </c>
      <c r="V35" s="88"/>
      <c r="W35" s="81"/>
      <c r="X35" s="81"/>
      <c r="Y35" s="89"/>
      <c r="Z35" s="81"/>
      <c r="AA35" s="81"/>
      <c r="AB35" s="81" t="s">
        <v>61</v>
      </c>
      <c r="AC35" s="90"/>
      <c r="AD35" s="90"/>
      <c r="AE35" s="91"/>
      <c r="AF35" s="91"/>
      <c r="AH35" s="93"/>
      <c r="AI35" s="94"/>
      <c r="AJ35" s="94"/>
    </row>
    <row r="36" spans="1:37" s="92" customFormat="1" ht="50.1" customHeight="1" outlineLevel="1">
      <c r="A36" s="81">
        <v>30</v>
      </c>
      <c r="B36" s="81"/>
      <c r="C36" s="81"/>
      <c r="D36" s="81"/>
      <c r="E36" s="81"/>
      <c r="F36" s="81" t="s">
        <v>28</v>
      </c>
      <c r="G36" s="81"/>
      <c r="H36" s="81"/>
      <c r="I36" s="81"/>
      <c r="J36" s="82" t="s">
        <v>210</v>
      </c>
      <c r="K36" s="83"/>
      <c r="L36" s="83" t="s">
        <v>205</v>
      </c>
      <c r="M36" s="83"/>
      <c r="N36" s="81">
        <v>1</v>
      </c>
      <c r="O36" s="81" t="s">
        <v>29</v>
      </c>
      <c r="P36" s="81"/>
      <c r="Q36" s="84"/>
      <c r="R36" s="85">
        <v>0.23</v>
      </c>
      <c r="S36" s="86"/>
      <c r="T36" s="87" t="s">
        <v>216</v>
      </c>
      <c r="U36" s="87" t="s">
        <v>215</v>
      </c>
      <c r="V36" s="88"/>
      <c r="W36" s="81"/>
      <c r="X36" s="81"/>
      <c r="Y36" s="89"/>
      <c r="Z36" s="81"/>
      <c r="AA36" s="81"/>
      <c r="AB36" s="81" t="s">
        <v>61</v>
      </c>
      <c r="AC36" s="90"/>
      <c r="AD36" s="90"/>
      <c r="AE36" s="91"/>
      <c r="AF36" s="91"/>
      <c r="AH36" s="93"/>
      <c r="AI36" s="94"/>
      <c r="AJ36" s="94"/>
    </row>
    <row r="37" spans="1:37" s="92" customFormat="1" ht="50.1" customHeight="1" outlineLevel="1">
      <c r="A37" s="81">
        <v>31</v>
      </c>
      <c r="B37" s="81"/>
      <c r="C37" s="81"/>
      <c r="D37" s="81"/>
      <c r="E37" s="81"/>
      <c r="F37" s="81" t="s">
        <v>28</v>
      </c>
      <c r="G37" s="81"/>
      <c r="H37" s="81"/>
      <c r="I37" s="81"/>
      <c r="J37" s="95">
        <v>330101301600</v>
      </c>
      <c r="K37" s="81"/>
      <c r="L37" s="96" t="s">
        <v>155</v>
      </c>
      <c r="M37" s="96"/>
      <c r="N37" s="81">
        <v>2</v>
      </c>
      <c r="O37" s="81" t="s">
        <v>29</v>
      </c>
      <c r="P37" s="81">
        <v>20</v>
      </c>
      <c r="Q37" s="84" t="s">
        <v>66</v>
      </c>
      <c r="R37" s="81">
        <v>1.2E-2</v>
      </c>
      <c r="S37" s="86"/>
      <c r="T37" s="87" t="s">
        <v>216</v>
      </c>
      <c r="U37" s="87" t="s">
        <v>215</v>
      </c>
      <c r="V37" s="88"/>
      <c r="W37" s="81"/>
      <c r="X37" s="81"/>
      <c r="Y37" s="89"/>
      <c r="Z37" s="81"/>
      <c r="AA37" s="81"/>
      <c r="AB37" s="81" t="s">
        <v>61</v>
      </c>
      <c r="AC37" s="90"/>
      <c r="AD37" s="90"/>
      <c r="AE37" s="91"/>
      <c r="AF37" s="91"/>
      <c r="AH37" s="93"/>
      <c r="AI37" s="94"/>
      <c r="AJ37" s="94"/>
    </row>
    <row r="38" spans="1:37" s="37" customFormat="1" ht="50.1" customHeight="1" outlineLevel="1">
      <c r="A38" s="45">
        <v>32</v>
      </c>
      <c r="B38" s="45"/>
      <c r="C38" s="45"/>
      <c r="D38" s="45" t="s">
        <v>28</v>
      </c>
      <c r="E38" s="45"/>
      <c r="F38" s="45"/>
      <c r="G38" s="45"/>
      <c r="H38" s="45"/>
      <c r="I38" s="45"/>
      <c r="J38" s="32" t="s">
        <v>226</v>
      </c>
      <c r="K38" s="45"/>
      <c r="L38" s="32" t="s">
        <v>225</v>
      </c>
      <c r="M38" s="32"/>
      <c r="N38" s="45">
        <v>1</v>
      </c>
      <c r="O38" s="45"/>
      <c r="P38" s="45" t="s">
        <v>30</v>
      </c>
      <c r="Q38" s="33" t="s">
        <v>31</v>
      </c>
      <c r="R38" s="45">
        <f>R39*N39+R47*N47+R49*N49+R50*N50+R51*N51</f>
        <v>6.2899999999999991</v>
      </c>
      <c r="S38" s="73"/>
      <c r="T38" s="72" t="s">
        <v>215</v>
      </c>
      <c r="U38" s="72" t="s">
        <v>216</v>
      </c>
      <c r="V38" s="77"/>
      <c r="W38" s="45"/>
      <c r="X38" s="45"/>
      <c r="Y38" s="34"/>
      <c r="Z38" s="45"/>
      <c r="AA38" s="45"/>
      <c r="AB38" s="45" t="s">
        <v>60</v>
      </c>
      <c r="AC38" s="35"/>
      <c r="AD38" s="36">
        <v>1</v>
      </c>
      <c r="AE38" s="50"/>
      <c r="AF38" s="30"/>
      <c r="AH38" s="53"/>
      <c r="AI38" s="39"/>
      <c r="AJ38" s="39" t="s">
        <v>140</v>
      </c>
    </row>
    <row r="39" spans="1:37" s="6" customFormat="1" ht="50.1" customHeight="1" outlineLevel="1">
      <c r="A39" s="41">
        <v>33</v>
      </c>
      <c r="B39" s="41"/>
      <c r="C39" s="41"/>
      <c r="D39" s="19"/>
      <c r="E39" s="19" t="s">
        <v>34</v>
      </c>
      <c r="F39" s="41"/>
      <c r="G39" s="19"/>
      <c r="H39" s="41"/>
      <c r="I39" s="41"/>
      <c r="J39" s="47">
        <v>330101400200</v>
      </c>
      <c r="K39" s="41"/>
      <c r="L39" s="41" t="s">
        <v>76</v>
      </c>
      <c r="M39" s="41"/>
      <c r="N39" s="41">
        <v>1</v>
      </c>
      <c r="O39" s="41" t="s">
        <v>29</v>
      </c>
      <c r="P39" s="41" t="s">
        <v>30</v>
      </c>
      <c r="Q39" s="43" t="s">
        <v>31</v>
      </c>
      <c r="R39" s="41">
        <f>R40*N40+R41*N41+R42*N42+R43*N43+R44*N44+R45*N45+R46*N46</f>
        <v>1.8549999999999998</v>
      </c>
      <c r="S39" s="76"/>
      <c r="T39" s="55" t="s">
        <v>216</v>
      </c>
      <c r="U39" s="55" t="s">
        <v>215</v>
      </c>
      <c r="V39" s="79"/>
      <c r="W39" s="41"/>
      <c r="X39" s="41"/>
      <c r="Y39" s="42"/>
      <c r="Z39" s="41"/>
      <c r="AA39" s="41"/>
      <c r="AB39" s="41" t="s">
        <v>61</v>
      </c>
      <c r="AC39" s="48"/>
      <c r="AD39" s="48">
        <v>1</v>
      </c>
      <c r="AE39" s="49">
        <v>1</v>
      </c>
      <c r="AF39" s="49">
        <v>1</v>
      </c>
      <c r="AH39" s="8"/>
      <c r="AI39" s="51">
        <v>1</v>
      </c>
      <c r="AJ39" s="51" t="s">
        <v>144</v>
      </c>
    </row>
    <row r="40" spans="1:37" s="6" customFormat="1" ht="50.1" customHeight="1" outlineLevel="1">
      <c r="A40" s="41">
        <v>34</v>
      </c>
      <c r="B40" s="41"/>
      <c r="C40" s="41"/>
      <c r="D40" s="19"/>
      <c r="E40" s="19"/>
      <c r="F40" s="19" t="s">
        <v>34</v>
      </c>
      <c r="G40" s="19"/>
      <c r="H40" s="41"/>
      <c r="I40" s="41"/>
      <c r="J40" s="41" t="s">
        <v>211</v>
      </c>
      <c r="K40" s="41"/>
      <c r="L40" s="41" t="s">
        <v>77</v>
      </c>
      <c r="M40" s="41"/>
      <c r="N40" s="41">
        <v>1</v>
      </c>
      <c r="O40" s="41" t="s">
        <v>29</v>
      </c>
      <c r="P40" s="41" t="s">
        <v>182</v>
      </c>
      <c r="Q40" s="43" t="s">
        <v>99</v>
      </c>
      <c r="R40" s="41">
        <v>1.1719999999999999</v>
      </c>
      <c r="S40" s="76"/>
      <c r="T40" s="55" t="s">
        <v>216</v>
      </c>
      <c r="U40" s="55" t="s">
        <v>215</v>
      </c>
      <c r="V40" s="79"/>
      <c r="W40" s="41"/>
      <c r="X40" s="41"/>
      <c r="Y40" s="42"/>
      <c r="Z40" s="41"/>
      <c r="AA40" s="41"/>
      <c r="AB40" s="41" t="s">
        <v>61</v>
      </c>
      <c r="AC40" s="20" t="s">
        <v>114</v>
      </c>
      <c r="AD40" s="7"/>
      <c r="AE40" s="49"/>
      <c r="AF40" s="49"/>
      <c r="AH40" s="8"/>
      <c r="AI40" s="51"/>
      <c r="AJ40" s="51"/>
      <c r="AK40" s="6" t="s">
        <v>180</v>
      </c>
    </row>
    <row r="41" spans="1:37" s="6" customFormat="1" ht="50.1" customHeight="1" outlineLevel="1">
      <c r="A41" s="41">
        <v>35</v>
      </c>
      <c r="B41" s="41"/>
      <c r="C41" s="41"/>
      <c r="D41" s="19"/>
      <c r="E41" s="19"/>
      <c r="F41" s="19" t="s">
        <v>34</v>
      </c>
      <c r="G41" s="19"/>
      <c r="H41" s="41"/>
      <c r="I41" s="41"/>
      <c r="J41" s="47">
        <v>330101400300</v>
      </c>
      <c r="K41" s="41"/>
      <c r="L41" s="41" t="s">
        <v>79</v>
      </c>
      <c r="M41" s="41"/>
      <c r="N41" s="41">
        <v>1</v>
      </c>
      <c r="O41" s="41" t="s">
        <v>29</v>
      </c>
      <c r="P41" s="41" t="s">
        <v>35</v>
      </c>
      <c r="Q41" s="43" t="s">
        <v>100</v>
      </c>
      <c r="R41" s="17">
        <v>0.18</v>
      </c>
      <c r="S41" s="76"/>
      <c r="T41" s="55" t="s">
        <v>216</v>
      </c>
      <c r="U41" s="55" t="s">
        <v>215</v>
      </c>
      <c r="V41" s="79"/>
      <c r="W41" s="41"/>
      <c r="X41" s="41"/>
      <c r="Y41" s="42"/>
      <c r="Z41" s="41"/>
      <c r="AA41" s="41"/>
      <c r="AB41" s="41" t="s">
        <v>61</v>
      </c>
      <c r="AC41" s="48"/>
      <c r="AD41" s="48">
        <v>1</v>
      </c>
      <c r="AE41" s="49">
        <v>1</v>
      </c>
      <c r="AF41" s="49">
        <v>1</v>
      </c>
      <c r="AH41" s="8"/>
      <c r="AI41" s="51"/>
      <c r="AJ41" s="51">
        <v>1</v>
      </c>
    </row>
    <row r="42" spans="1:37" s="6" customFormat="1" ht="50.1" customHeight="1" outlineLevel="1">
      <c r="A42" s="41">
        <v>36</v>
      </c>
      <c r="B42" s="41"/>
      <c r="C42" s="41"/>
      <c r="D42" s="19"/>
      <c r="E42" s="19"/>
      <c r="F42" s="19" t="s">
        <v>34</v>
      </c>
      <c r="G42" s="19"/>
      <c r="H42" s="41"/>
      <c r="I42" s="41"/>
      <c r="J42" s="47">
        <v>330101400400</v>
      </c>
      <c r="K42" s="41"/>
      <c r="L42" s="41" t="s">
        <v>80</v>
      </c>
      <c r="M42" s="41"/>
      <c r="N42" s="41">
        <v>1</v>
      </c>
      <c r="O42" s="41" t="s">
        <v>29</v>
      </c>
      <c r="P42" s="41" t="s">
        <v>35</v>
      </c>
      <c r="Q42" s="43" t="s">
        <v>100</v>
      </c>
      <c r="R42" s="17">
        <v>0.38100000000000001</v>
      </c>
      <c r="S42" s="76"/>
      <c r="T42" s="55" t="s">
        <v>216</v>
      </c>
      <c r="U42" s="55" t="s">
        <v>215</v>
      </c>
      <c r="V42" s="79"/>
      <c r="W42" s="41"/>
      <c r="X42" s="41"/>
      <c r="Y42" s="42"/>
      <c r="Z42" s="41"/>
      <c r="AA42" s="41"/>
      <c r="AB42" s="41" t="s">
        <v>61</v>
      </c>
      <c r="AC42" s="48"/>
      <c r="AD42" s="48">
        <v>1</v>
      </c>
      <c r="AE42" s="49">
        <v>1</v>
      </c>
      <c r="AF42" s="49">
        <v>1</v>
      </c>
      <c r="AH42" s="8"/>
      <c r="AI42" s="51"/>
      <c r="AJ42" s="51">
        <v>1</v>
      </c>
    </row>
    <row r="43" spans="1:37" s="6" customFormat="1" ht="50.1" customHeight="1" outlineLevel="1">
      <c r="A43" s="41">
        <v>37</v>
      </c>
      <c r="B43" s="41"/>
      <c r="C43" s="41"/>
      <c r="D43" s="19"/>
      <c r="E43" s="19"/>
      <c r="F43" s="19" t="s">
        <v>34</v>
      </c>
      <c r="G43" s="19"/>
      <c r="H43" s="41"/>
      <c r="I43" s="41"/>
      <c r="J43" s="47">
        <v>330101400500</v>
      </c>
      <c r="K43" s="41"/>
      <c r="L43" s="41" t="s">
        <v>81</v>
      </c>
      <c r="M43" s="41"/>
      <c r="N43" s="41">
        <v>1</v>
      </c>
      <c r="O43" s="41" t="s">
        <v>29</v>
      </c>
      <c r="P43" s="41" t="s">
        <v>35</v>
      </c>
      <c r="Q43" s="43" t="s">
        <v>100</v>
      </c>
      <c r="R43" s="41">
        <v>4.3999999999999997E-2</v>
      </c>
      <c r="S43" s="76"/>
      <c r="T43" s="55" t="s">
        <v>216</v>
      </c>
      <c r="U43" s="55" t="s">
        <v>215</v>
      </c>
      <c r="V43" s="79"/>
      <c r="W43" s="41"/>
      <c r="X43" s="41"/>
      <c r="Y43" s="42"/>
      <c r="Z43" s="41"/>
      <c r="AA43" s="41"/>
      <c r="AB43" s="41" t="s">
        <v>61</v>
      </c>
      <c r="AC43" s="48"/>
      <c r="AD43" s="48">
        <v>1</v>
      </c>
      <c r="AE43" s="49">
        <v>1</v>
      </c>
      <c r="AF43" s="49">
        <v>1</v>
      </c>
      <c r="AH43" s="8"/>
      <c r="AI43" s="51"/>
      <c r="AJ43" s="51">
        <v>1</v>
      </c>
    </row>
    <row r="44" spans="1:37" s="6" customFormat="1" ht="50.1" customHeight="1" outlineLevel="1">
      <c r="A44" s="41">
        <v>38</v>
      </c>
      <c r="B44" s="41"/>
      <c r="C44" s="41"/>
      <c r="D44" s="19"/>
      <c r="E44" s="19"/>
      <c r="F44" s="19" t="s">
        <v>34</v>
      </c>
      <c r="G44" s="19"/>
      <c r="H44" s="41"/>
      <c r="I44" s="41"/>
      <c r="J44" s="47">
        <v>330101400600</v>
      </c>
      <c r="K44" s="41"/>
      <c r="L44" s="41" t="s">
        <v>82</v>
      </c>
      <c r="M44" s="41"/>
      <c r="N44" s="41">
        <v>1</v>
      </c>
      <c r="O44" s="41" t="s">
        <v>29</v>
      </c>
      <c r="P44" s="41" t="s">
        <v>35</v>
      </c>
      <c r="Q44" s="43" t="s">
        <v>100</v>
      </c>
      <c r="R44" s="41">
        <v>3.6999999999999998E-2</v>
      </c>
      <c r="S44" s="76"/>
      <c r="T44" s="55" t="s">
        <v>216</v>
      </c>
      <c r="U44" s="55" t="s">
        <v>215</v>
      </c>
      <c r="V44" s="79"/>
      <c r="W44" s="41"/>
      <c r="X44" s="41"/>
      <c r="Y44" s="42"/>
      <c r="Z44" s="41"/>
      <c r="AA44" s="41"/>
      <c r="AB44" s="41" t="s">
        <v>61</v>
      </c>
      <c r="AC44" s="48"/>
      <c r="AD44" s="48">
        <v>1</v>
      </c>
      <c r="AE44" s="49">
        <v>1</v>
      </c>
      <c r="AF44" s="49">
        <v>1</v>
      </c>
      <c r="AH44" s="8"/>
      <c r="AI44" s="51"/>
      <c r="AJ44" s="51">
        <v>1</v>
      </c>
    </row>
    <row r="45" spans="1:37" s="6" customFormat="1" ht="50.1" customHeight="1" outlineLevel="1">
      <c r="A45" s="41">
        <v>39</v>
      </c>
      <c r="B45" s="41"/>
      <c r="C45" s="41"/>
      <c r="D45" s="19"/>
      <c r="E45" s="19"/>
      <c r="F45" s="19" t="s">
        <v>34</v>
      </c>
      <c r="G45" s="19"/>
      <c r="H45" s="41"/>
      <c r="I45" s="41"/>
      <c r="J45" s="47">
        <v>330101401300</v>
      </c>
      <c r="K45" s="41"/>
      <c r="L45" s="41" t="s">
        <v>137</v>
      </c>
      <c r="M45" s="41"/>
      <c r="N45" s="41">
        <v>1</v>
      </c>
      <c r="O45" s="41" t="s">
        <v>29</v>
      </c>
      <c r="P45" s="41" t="s">
        <v>35</v>
      </c>
      <c r="Q45" s="43" t="s">
        <v>125</v>
      </c>
      <c r="R45" s="41">
        <v>1.0999999999999999E-2</v>
      </c>
      <c r="S45" s="76"/>
      <c r="T45" s="55" t="s">
        <v>216</v>
      </c>
      <c r="U45" s="55" t="s">
        <v>215</v>
      </c>
      <c r="V45" s="79"/>
      <c r="W45" s="41"/>
      <c r="X45" s="41"/>
      <c r="Y45" s="42"/>
      <c r="Z45" s="41"/>
      <c r="AA45" s="41"/>
      <c r="AB45" s="41" t="s">
        <v>61</v>
      </c>
      <c r="AC45" s="48"/>
      <c r="AD45" s="7">
        <v>1</v>
      </c>
      <c r="AE45" s="49"/>
      <c r="AF45" s="49"/>
      <c r="AH45" s="8"/>
      <c r="AI45" s="51"/>
      <c r="AJ45" s="51">
        <v>1</v>
      </c>
    </row>
    <row r="46" spans="1:37" s="6" customFormat="1" ht="50.1" customHeight="1" outlineLevel="1">
      <c r="A46" s="41">
        <v>40</v>
      </c>
      <c r="B46" s="41"/>
      <c r="C46" s="41"/>
      <c r="D46" s="19"/>
      <c r="E46" s="19"/>
      <c r="F46" s="19" t="s">
        <v>34</v>
      </c>
      <c r="G46" s="19"/>
      <c r="H46" s="41"/>
      <c r="I46" s="41"/>
      <c r="J46" s="47" t="s">
        <v>41</v>
      </c>
      <c r="K46" s="41"/>
      <c r="L46" s="47" t="s">
        <v>42</v>
      </c>
      <c r="M46" s="47"/>
      <c r="N46" s="41">
        <v>6</v>
      </c>
      <c r="O46" s="41" t="s">
        <v>29</v>
      </c>
      <c r="P46" s="41"/>
      <c r="Q46" s="41" t="s">
        <v>43</v>
      </c>
      <c r="R46" s="41">
        <v>5.0000000000000001E-3</v>
      </c>
      <c r="S46" s="76"/>
      <c r="T46" s="55" t="s">
        <v>216</v>
      </c>
      <c r="U46" s="55" t="s">
        <v>215</v>
      </c>
      <c r="V46" s="79"/>
      <c r="W46" s="41"/>
      <c r="X46" s="41"/>
      <c r="Y46" s="42"/>
      <c r="Z46" s="41"/>
      <c r="AA46" s="41"/>
      <c r="AB46" s="41" t="s">
        <v>61</v>
      </c>
      <c r="AC46" s="48"/>
      <c r="AD46" s="48"/>
      <c r="AE46" s="49"/>
      <c r="AF46" s="49"/>
      <c r="AH46" s="8"/>
      <c r="AI46" s="51"/>
      <c r="AJ46" s="51"/>
    </row>
    <row r="47" spans="1:37" s="6" customFormat="1" ht="50.1" customHeight="1" outlineLevel="1">
      <c r="A47" s="41">
        <v>41</v>
      </c>
      <c r="B47" s="41"/>
      <c r="C47" s="41"/>
      <c r="D47" s="19"/>
      <c r="E47" s="19" t="s">
        <v>34</v>
      </c>
      <c r="F47" s="19"/>
      <c r="G47" s="19"/>
      <c r="H47" s="41"/>
      <c r="I47" s="41"/>
      <c r="J47" s="47">
        <v>330101400800</v>
      </c>
      <c r="K47" s="41"/>
      <c r="L47" s="41" t="s">
        <v>141</v>
      </c>
      <c r="M47" s="41"/>
      <c r="N47" s="41">
        <v>1</v>
      </c>
      <c r="O47" s="41" t="s">
        <v>29</v>
      </c>
      <c r="P47" s="41" t="s">
        <v>30</v>
      </c>
      <c r="Q47" s="43" t="s">
        <v>31</v>
      </c>
      <c r="R47" s="17">
        <v>4.0990000000000002</v>
      </c>
      <c r="S47" s="76"/>
      <c r="T47" s="55" t="s">
        <v>216</v>
      </c>
      <c r="U47" s="55" t="s">
        <v>215</v>
      </c>
      <c r="V47" s="79"/>
      <c r="W47" s="41"/>
      <c r="X47" s="41"/>
      <c r="Y47" s="42"/>
      <c r="Z47" s="41"/>
      <c r="AA47" s="41"/>
      <c r="AB47" s="41" t="s">
        <v>61</v>
      </c>
      <c r="AC47" s="48"/>
      <c r="AD47" s="7">
        <v>0</v>
      </c>
      <c r="AE47" s="49">
        <v>1</v>
      </c>
      <c r="AF47" s="49"/>
      <c r="AH47" s="8"/>
      <c r="AI47" s="51"/>
      <c r="AJ47" s="51" t="s">
        <v>138</v>
      </c>
    </row>
    <row r="48" spans="1:37" s="6" customFormat="1" ht="50.1" customHeight="1" outlineLevel="1">
      <c r="A48" s="41">
        <v>42</v>
      </c>
      <c r="B48" s="41"/>
      <c r="C48" s="41"/>
      <c r="D48" s="19"/>
      <c r="E48" s="19" t="s">
        <v>34</v>
      </c>
      <c r="F48" s="19"/>
      <c r="G48" s="19"/>
      <c r="H48" s="41"/>
      <c r="I48" s="41"/>
      <c r="J48" s="47" t="s">
        <v>165</v>
      </c>
      <c r="K48" s="41"/>
      <c r="L48" s="41" t="s">
        <v>166</v>
      </c>
      <c r="M48" s="41"/>
      <c r="N48" s="41">
        <v>2</v>
      </c>
      <c r="O48" s="41" t="s">
        <v>29</v>
      </c>
      <c r="P48" s="41"/>
      <c r="Q48" s="43" t="s">
        <v>187</v>
      </c>
      <c r="R48" s="41">
        <v>3.0000000000000001E-3</v>
      </c>
      <c r="S48" s="76"/>
      <c r="T48" s="55" t="s">
        <v>216</v>
      </c>
      <c r="U48" s="55" t="s">
        <v>215</v>
      </c>
      <c r="V48" s="79"/>
      <c r="W48" s="41"/>
      <c r="X48" s="41"/>
      <c r="Y48" s="42"/>
      <c r="Z48" s="41"/>
      <c r="AA48" s="41"/>
      <c r="AB48" s="41" t="s">
        <v>61</v>
      </c>
      <c r="AC48" s="48"/>
      <c r="AD48" s="7"/>
      <c r="AE48" s="49"/>
      <c r="AF48" s="49"/>
      <c r="AH48" s="8"/>
      <c r="AI48" s="51"/>
      <c r="AJ48" s="51"/>
      <c r="AK48" s="6" t="s">
        <v>178</v>
      </c>
    </row>
    <row r="49" spans="1:37" s="6" customFormat="1" ht="50.1" customHeight="1" outlineLevel="1">
      <c r="A49" s="41">
        <v>43</v>
      </c>
      <c r="B49" s="41"/>
      <c r="C49" s="41"/>
      <c r="D49" s="19"/>
      <c r="E49" s="19" t="s">
        <v>34</v>
      </c>
      <c r="F49" s="19"/>
      <c r="G49" s="19"/>
      <c r="H49" s="41"/>
      <c r="I49" s="41"/>
      <c r="J49" s="47">
        <v>330101400700</v>
      </c>
      <c r="K49" s="41"/>
      <c r="L49" s="41" t="s">
        <v>78</v>
      </c>
      <c r="M49" s="41"/>
      <c r="N49" s="41">
        <v>1</v>
      </c>
      <c r="O49" s="41" t="s">
        <v>29</v>
      </c>
      <c r="P49" s="41" t="s">
        <v>35</v>
      </c>
      <c r="Q49" s="43" t="s">
        <v>101</v>
      </c>
      <c r="R49" s="41">
        <v>0.28000000000000003</v>
      </c>
      <c r="S49" s="76"/>
      <c r="T49" s="55" t="s">
        <v>216</v>
      </c>
      <c r="U49" s="55" t="s">
        <v>215</v>
      </c>
      <c r="V49" s="79"/>
      <c r="W49" s="41"/>
      <c r="X49" s="41"/>
      <c r="Y49" s="42"/>
      <c r="Z49" s="41"/>
      <c r="AA49" s="41"/>
      <c r="AB49" s="41" t="s">
        <v>61</v>
      </c>
      <c r="AC49" s="48"/>
      <c r="AD49" s="48">
        <v>1</v>
      </c>
      <c r="AE49" s="49">
        <v>1</v>
      </c>
      <c r="AF49" s="49">
        <v>1</v>
      </c>
      <c r="AH49" s="8"/>
      <c r="AI49" s="51"/>
      <c r="AJ49" s="51">
        <v>1</v>
      </c>
    </row>
    <row r="50" spans="1:37" s="6" customFormat="1" ht="50.1" customHeight="1" outlineLevel="1">
      <c r="A50" s="41">
        <v>44</v>
      </c>
      <c r="B50" s="41"/>
      <c r="C50" s="41"/>
      <c r="D50" s="19"/>
      <c r="E50" s="19" t="s">
        <v>28</v>
      </c>
      <c r="F50" s="19"/>
      <c r="G50" s="19"/>
      <c r="H50" s="41"/>
      <c r="I50" s="41"/>
      <c r="J50" s="41" t="s">
        <v>95</v>
      </c>
      <c r="K50" s="41"/>
      <c r="L50" s="41" t="s">
        <v>112</v>
      </c>
      <c r="M50" s="41"/>
      <c r="N50" s="41">
        <v>4</v>
      </c>
      <c r="O50" s="41" t="s">
        <v>29</v>
      </c>
      <c r="P50" s="41"/>
      <c r="Q50" s="43" t="s">
        <v>102</v>
      </c>
      <c r="R50" s="41">
        <v>1.2999999999999999E-2</v>
      </c>
      <c r="S50" s="76"/>
      <c r="T50" s="55" t="s">
        <v>216</v>
      </c>
      <c r="U50" s="55" t="s">
        <v>215</v>
      </c>
      <c r="V50" s="79"/>
      <c r="W50" s="41"/>
      <c r="X50" s="41"/>
      <c r="Y50" s="42"/>
      <c r="Z50" s="41"/>
      <c r="AA50" s="41"/>
      <c r="AB50" s="41" t="s">
        <v>61</v>
      </c>
      <c r="AC50" s="48"/>
      <c r="AD50" s="48"/>
      <c r="AE50" s="49"/>
      <c r="AF50" s="49"/>
      <c r="AH50" s="8"/>
      <c r="AI50" s="51"/>
      <c r="AJ50" s="51"/>
    </row>
    <row r="51" spans="1:37" s="6" customFormat="1" ht="50.1" customHeight="1" outlineLevel="1">
      <c r="A51" s="41">
        <v>45</v>
      </c>
      <c r="B51" s="41"/>
      <c r="C51" s="41"/>
      <c r="D51" s="19"/>
      <c r="E51" s="19" t="s">
        <v>28</v>
      </c>
      <c r="F51" s="19"/>
      <c r="G51" s="19"/>
      <c r="H51" s="41"/>
      <c r="I51" s="41"/>
      <c r="J51" s="41" t="s">
        <v>89</v>
      </c>
      <c r="K51" s="41"/>
      <c r="L51" s="41" t="s">
        <v>88</v>
      </c>
      <c r="M51" s="41"/>
      <c r="N51" s="41">
        <v>4</v>
      </c>
      <c r="O51" s="41" t="s">
        <v>29</v>
      </c>
      <c r="P51" s="41"/>
      <c r="Q51" s="43" t="s">
        <v>103</v>
      </c>
      <c r="R51" s="41">
        <v>1E-3</v>
      </c>
      <c r="S51" s="76"/>
      <c r="T51" s="55" t="s">
        <v>216</v>
      </c>
      <c r="U51" s="55" t="s">
        <v>215</v>
      </c>
      <c r="V51" s="79"/>
      <c r="W51" s="41"/>
      <c r="X51" s="41"/>
      <c r="Y51" s="42"/>
      <c r="Z51" s="41"/>
      <c r="AA51" s="41"/>
      <c r="AB51" s="41" t="s">
        <v>61</v>
      </c>
      <c r="AC51" s="48"/>
      <c r="AD51" s="48"/>
      <c r="AE51" s="49"/>
      <c r="AF51" s="49"/>
      <c r="AH51" s="8"/>
      <c r="AI51" s="51"/>
      <c r="AJ51" s="51"/>
    </row>
    <row r="52" spans="1:37" s="6" customFormat="1" ht="50.1" customHeight="1" outlineLevel="1">
      <c r="A52" s="41">
        <v>46</v>
      </c>
      <c r="B52" s="41"/>
      <c r="C52" s="41"/>
      <c r="D52" s="41" t="s">
        <v>28</v>
      </c>
      <c r="E52" s="19"/>
      <c r="F52" s="41"/>
      <c r="G52" s="19"/>
      <c r="H52" s="41"/>
      <c r="I52" s="41"/>
      <c r="J52" s="41" t="s">
        <v>46</v>
      </c>
      <c r="K52" s="41"/>
      <c r="L52" s="41" t="s">
        <v>47</v>
      </c>
      <c r="M52" s="41"/>
      <c r="N52" s="41">
        <v>2</v>
      </c>
      <c r="O52" s="41" t="s">
        <v>29</v>
      </c>
      <c r="P52" s="41"/>
      <c r="Q52" s="41" t="s">
        <v>64</v>
      </c>
      <c r="R52" s="41">
        <v>1.9E-2</v>
      </c>
      <c r="S52" s="76"/>
      <c r="T52" s="55" t="s">
        <v>216</v>
      </c>
      <c r="U52" s="55" t="s">
        <v>215</v>
      </c>
      <c r="V52" s="79"/>
      <c r="W52" s="41"/>
      <c r="X52" s="41"/>
      <c r="Y52" s="42"/>
      <c r="Z52" s="41"/>
      <c r="AA52" s="41"/>
      <c r="AB52" s="41" t="s">
        <v>61</v>
      </c>
      <c r="AC52" s="48"/>
      <c r="AD52" s="48"/>
      <c r="AE52" s="49"/>
      <c r="AF52" s="2"/>
      <c r="AH52" s="3"/>
      <c r="AI52" s="51"/>
      <c r="AJ52" s="51"/>
    </row>
    <row r="53" spans="1:37" s="6" customFormat="1" ht="50.1" customHeight="1" outlineLevel="1">
      <c r="A53" s="41">
        <v>47</v>
      </c>
      <c r="B53" s="41"/>
      <c r="C53" s="41"/>
      <c r="D53" s="41" t="s">
        <v>28</v>
      </c>
      <c r="E53" s="19"/>
      <c r="F53" s="41"/>
      <c r="G53" s="19"/>
      <c r="H53" s="41"/>
      <c r="I53" s="41"/>
      <c r="J53" s="41" t="s">
        <v>90</v>
      </c>
      <c r="K53" s="41"/>
      <c r="L53" s="41" t="s">
        <v>91</v>
      </c>
      <c r="M53" s="41"/>
      <c r="N53" s="41">
        <v>2</v>
      </c>
      <c r="O53" s="41" t="s">
        <v>29</v>
      </c>
      <c r="P53" s="41"/>
      <c r="Q53" s="43" t="s">
        <v>188</v>
      </c>
      <c r="R53" s="41">
        <v>2E-3</v>
      </c>
      <c r="S53" s="76"/>
      <c r="T53" s="55" t="s">
        <v>216</v>
      </c>
      <c r="U53" s="55" t="s">
        <v>215</v>
      </c>
      <c r="V53" s="79"/>
      <c r="W53" s="41"/>
      <c r="X53" s="41"/>
      <c r="Y53" s="42"/>
      <c r="Z53" s="41"/>
      <c r="AA53" s="41"/>
      <c r="AB53" s="41" t="s">
        <v>61</v>
      </c>
      <c r="AC53" s="48"/>
      <c r="AD53" s="48"/>
      <c r="AE53" s="49"/>
      <c r="AF53" s="2"/>
      <c r="AH53" s="3"/>
      <c r="AI53" s="51"/>
      <c r="AJ53" s="51"/>
    </row>
    <row r="54" spans="1:37" s="6" customFormat="1" ht="50.1" customHeight="1" outlineLevel="1">
      <c r="A54" s="41">
        <v>48</v>
      </c>
      <c r="B54" s="41"/>
      <c r="C54" s="41"/>
      <c r="D54" s="41" t="s">
        <v>28</v>
      </c>
      <c r="E54" s="19"/>
      <c r="F54" s="41"/>
      <c r="G54" s="19"/>
      <c r="H54" s="41"/>
      <c r="I54" s="41"/>
      <c r="J54" s="41" t="s">
        <v>167</v>
      </c>
      <c r="K54" s="41"/>
      <c r="L54" s="41" t="s">
        <v>168</v>
      </c>
      <c r="M54" s="41"/>
      <c r="N54" s="41">
        <v>1</v>
      </c>
      <c r="O54" s="41" t="s">
        <v>29</v>
      </c>
      <c r="P54" s="41"/>
      <c r="Q54" s="43" t="s">
        <v>189</v>
      </c>
      <c r="R54" s="41">
        <v>3.0000000000000001E-3</v>
      </c>
      <c r="S54" s="76"/>
      <c r="T54" s="55" t="s">
        <v>216</v>
      </c>
      <c r="U54" s="55" t="s">
        <v>215</v>
      </c>
      <c r="V54" s="79"/>
      <c r="W54" s="41"/>
      <c r="X54" s="41"/>
      <c r="Y54" s="42"/>
      <c r="Z54" s="41"/>
      <c r="AA54" s="41"/>
      <c r="AB54" s="41" t="s">
        <v>61</v>
      </c>
      <c r="AC54" s="48"/>
      <c r="AD54" s="48"/>
      <c r="AE54" s="49"/>
      <c r="AF54" s="2"/>
      <c r="AH54" s="3"/>
      <c r="AI54" s="51"/>
      <c r="AJ54" s="51"/>
      <c r="AK54" s="6" t="s">
        <v>178</v>
      </c>
    </row>
    <row r="55" spans="1:37" s="6" customFormat="1" ht="50.1" customHeight="1" outlineLevel="1">
      <c r="A55" s="41">
        <v>49</v>
      </c>
      <c r="B55" s="41"/>
      <c r="C55" s="41"/>
      <c r="D55" s="41" t="s">
        <v>28</v>
      </c>
      <c r="E55" s="19"/>
      <c r="F55" s="41"/>
      <c r="G55" s="19"/>
      <c r="H55" s="41"/>
      <c r="I55" s="41"/>
      <c r="J55" s="41" t="s">
        <v>92</v>
      </c>
      <c r="K55" s="41"/>
      <c r="L55" s="41" t="s">
        <v>93</v>
      </c>
      <c r="M55" s="41"/>
      <c r="N55" s="41">
        <v>1</v>
      </c>
      <c r="O55" s="41" t="s">
        <v>29</v>
      </c>
      <c r="P55" s="41"/>
      <c r="Q55" s="43" t="s">
        <v>43</v>
      </c>
      <c r="R55" s="41">
        <v>8.0000000000000002E-3</v>
      </c>
      <c r="S55" s="76"/>
      <c r="T55" s="55" t="s">
        <v>216</v>
      </c>
      <c r="U55" s="55" t="s">
        <v>215</v>
      </c>
      <c r="V55" s="79"/>
      <c r="W55" s="41"/>
      <c r="X55" s="41"/>
      <c r="Y55" s="42"/>
      <c r="Z55" s="41"/>
      <c r="AA55" s="41"/>
      <c r="AB55" s="41" t="s">
        <v>61</v>
      </c>
      <c r="AC55" s="48"/>
      <c r="AD55" s="48"/>
      <c r="AE55" s="49"/>
      <c r="AF55" s="2"/>
      <c r="AH55" s="3"/>
      <c r="AI55" s="51"/>
      <c r="AJ55" s="51"/>
    </row>
    <row r="56" spans="1:37" s="6" customFormat="1" ht="50.1" customHeight="1" outlineLevel="1">
      <c r="A56" s="41">
        <v>50</v>
      </c>
      <c r="B56" s="41"/>
      <c r="C56" s="41"/>
      <c r="D56" s="41" t="s">
        <v>28</v>
      </c>
      <c r="E56" s="19"/>
      <c r="F56" s="41"/>
      <c r="G56" s="19"/>
      <c r="H56" s="41"/>
      <c r="I56" s="41"/>
      <c r="J56" s="41" t="s">
        <v>92</v>
      </c>
      <c r="K56" s="41"/>
      <c r="L56" s="41" t="s">
        <v>94</v>
      </c>
      <c r="M56" s="41"/>
      <c r="N56" s="41">
        <v>1</v>
      </c>
      <c r="O56" s="41" t="s">
        <v>29</v>
      </c>
      <c r="P56" s="41"/>
      <c r="Q56" s="43" t="s">
        <v>103</v>
      </c>
      <c r="R56" s="41">
        <v>6.0000000000000001E-3</v>
      </c>
      <c r="S56" s="76"/>
      <c r="T56" s="55" t="s">
        <v>216</v>
      </c>
      <c r="U56" s="55" t="s">
        <v>215</v>
      </c>
      <c r="V56" s="79"/>
      <c r="W56" s="41"/>
      <c r="X56" s="41"/>
      <c r="Y56" s="42"/>
      <c r="Z56" s="41"/>
      <c r="AA56" s="41"/>
      <c r="AB56" s="41" t="s">
        <v>61</v>
      </c>
      <c r="AC56" s="48"/>
      <c r="AD56" s="48"/>
      <c r="AE56" s="49"/>
      <c r="AF56" s="2"/>
      <c r="AH56" s="3"/>
      <c r="AI56" s="51"/>
      <c r="AJ56" s="51"/>
    </row>
    <row r="57" spans="1:37" s="6" customFormat="1" ht="50.1" customHeight="1" outlineLevel="1">
      <c r="A57" s="41">
        <v>51</v>
      </c>
      <c r="B57" s="41"/>
      <c r="C57" s="41"/>
      <c r="D57" s="41" t="s">
        <v>28</v>
      </c>
      <c r="E57" s="19"/>
      <c r="F57" s="41"/>
      <c r="G57" s="19"/>
      <c r="H57" s="41"/>
      <c r="I57" s="41"/>
      <c r="J57" s="41" t="s">
        <v>161</v>
      </c>
      <c r="K57" s="41"/>
      <c r="L57" s="41" t="s">
        <v>83</v>
      </c>
      <c r="M57" s="99"/>
      <c r="N57" s="41">
        <v>1</v>
      </c>
      <c r="O57" s="41" t="s">
        <v>29</v>
      </c>
      <c r="P57" s="41" t="s">
        <v>105</v>
      </c>
      <c r="Q57" s="43" t="s">
        <v>31</v>
      </c>
      <c r="R57" s="41">
        <v>1E-3</v>
      </c>
      <c r="S57" s="76"/>
      <c r="T57" s="55" t="s">
        <v>216</v>
      </c>
      <c r="U57" s="55" t="s">
        <v>215</v>
      </c>
      <c r="V57" s="79"/>
      <c r="W57" s="41"/>
      <c r="X57" s="41"/>
      <c r="Y57" s="42"/>
      <c r="Z57" s="41"/>
      <c r="AA57" s="41"/>
      <c r="AB57" s="41" t="s">
        <v>61</v>
      </c>
      <c r="AC57" s="20" t="s">
        <v>114</v>
      </c>
      <c r="AD57" s="7"/>
      <c r="AE57" s="49"/>
      <c r="AF57" s="2"/>
      <c r="AH57" s="3"/>
      <c r="AI57" s="51"/>
      <c r="AJ57" s="51"/>
    </row>
    <row r="58" spans="1:37" s="6" customFormat="1" ht="50.1" customHeight="1" outlineLevel="1">
      <c r="A58" s="41">
        <v>52</v>
      </c>
      <c r="B58" s="41"/>
      <c r="C58" s="41"/>
      <c r="D58" s="41" t="s">
        <v>28</v>
      </c>
      <c r="E58" s="19"/>
      <c r="F58" s="41"/>
      <c r="G58" s="19"/>
      <c r="H58" s="41"/>
      <c r="I58" s="41"/>
      <c r="J58" s="139">
        <v>330101401502</v>
      </c>
      <c r="K58" s="41"/>
      <c r="L58" s="41" t="s">
        <v>212</v>
      </c>
      <c r="M58" s="139" t="s">
        <v>238</v>
      </c>
      <c r="N58" s="41">
        <v>1</v>
      </c>
      <c r="O58" s="41" t="s">
        <v>29</v>
      </c>
      <c r="P58" s="41" t="s">
        <v>206</v>
      </c>
      <c r="Q58" s="43" t="s">
        <v>31</v>
      </c>
      <c r="R58" s="41">
        <v>0.11</v>
      </c>
      <c r="S58" s="76"/>
      <c r="T58" s="55" t="s">
        <v>216</v>
      </c>
      <c r="U58" s="55" t="s">
        <v>215</v>
      </c>
      <c r="V58" s="79"/>
      <c r="W58" s="41"/>
      <c r="X58" s="41"/>
      <c r="Y58" s="42"/>
      <c r="Z58" s="41"/>
      <c r="AA58" s="41"/>
      <c r="AB58" s="41" t="s">
        <v>60</v>
      </c>
      <c r="AC58" s="20" t="s">
        <v>121</v>
      </c>
      <c r="AD58" s="7"/>
      <c r="AE58" s="49" t="s">
        <v>132</v>
      </c>
      <c r="AF58" s="2"/>
      <c r="AH58" s="3"/>
      <c r="AI58" s="51"/>
      <c r="AJ58" s="51"/>
    </row>
    <row r="59" spans="1:37" s="6" customFormat="1" ht="50.1" customHeight="1" outlineLevel="1">
      <c r="A59" s="41">
        <v>53</v>
      </c>
      <c r="B59" s="41"/>
      <c r="C59" s="41"/>
      <c r="D59" s="41" t="s">
        <v>28</v>
      </c>
      <c r="E59" s="19"/>
      <c r="F59" s="41"/>
      <c r="G59" s="19"/>
      <c r="H59" s="41"/>
      <c r="I59" s="41"/>
      <c r="J59" s="139">
        <v>330101401602</v>
      </c>
      <c r="K59" s="41"/>
      <c r="L59" s="41" t="s">
        <v>150</v>
      </c>
      <c r="M59" s="139" t="s">
        <v>238</v>
      </c>
      <c r="N59" s="41">
        <v>1</v>
      </c>
      <c r="O59" s="41" t="s">
        <v>29</v>
      </c>
      <c r="P59" s="41" t="s">
        <v>206</v>
      </c>
      <c r="Q59" s="43" t="s">
        <v>31</v>
      </c>
      <c r="R59" s="41">
        <v>2.1999999999999999E-2</v>
      </c>
      <c r="S59" s="76"/>
      <c r="T59" s="55" t="s">
        <v>216</v>
      </c>
      <c r="U59" s="55" t="s">
        <v>215</v>
      </c>
      <c r="V59" s="79"/>
      <c r="W59" s="41"/>
      <c r="X59" s="41"/>
      <c r="Y59" s="42"/>
      <c r="Z59" s="41"/>
      <c r="AA59" s="41"/>
      <c r="AB59" s="41" t="s">
        <v>60</v>
      </c>
      <c r="AC59" s="20" t="s">
        <v>121</v>
      </c>
      <c r="AD59" s="7"/>
      <c r="AE59" s="49" t="s">
        <v>132</v>
      </c>
      <c r="AF59" s="2"/>
      <c r="AH59" s="3"/>
      <c r="AI59" s="51"/>
      <c r="AJ59" s="51"/>
    </row>
    <row r="60" spans="1:37" s="6" customFormat="1" ht="50.1" customHeight="1" outlineLevel="1">
      <c r="A60" s="41">
        <v>54</v>
      </c>
      <c r="B60" s="41"/>
      <c r="C60" s="41" t="s">
        <v>45</v>
      </c>
      <c r="D60" s="19"/>
      <c r="E60" s="19"/>
      <c r="F60" s="41"/>
      <c r="G60" s="19"/>
      <c r="H60" s="41"/>
      <c r="I60" s="41"/>
      <c r="J60" s="139">
        <v>330101400101</v>
      </c>
      <c r="K60" s="41"/>
      <c r="L60" s="41" t="s">
        <v>70</v>
      </c>
      <c r="M60" s="139"/>
      <c r="N60" s="41">
        <v>1</v>
      </c>
      <c r="O60" s="41" t="s">
        <v>29</v>
      </c>
      <c r="P60" s="41" t="s">
        <v>50</v>
      </c>
      <c r="Q60" s="43" t="s">
        <v>31</v>
      </c>
      <c r="R60" s="41">
        <f>R61*N61+R65*N65+R72*N72</f>
        <v>2.75</v>
      </c>
      <c r="S60" s="76"/>
      <c r="T60" s="55" t="s">
        <v>216</v>
      </c>
      <c r="U60" s="55" t="s">
        <v>215</v>
      </c>
      <c r="V60" s="79"/>
      <c r="W60" s="41"/>
      <c r="X60" s="41"/>
      <c r="Y60" s="42"/>
      <c r="Z60" s="41"/>
      <c r="AA60" s="41"/>
      <c r="AB60" s="41" t="s">
        <v>60</v>
      </c>
      <c r="AC60" s="48"/>
      <c r="AD60" s="7">
        <v>1</v>
      </c>
      <c r="AE60" s="125" t="s">
        <v>145</v>
      </c>
      <c r="AF60" s="125"/>
      <c r="AH60" s="8"/>
      <c r="AI60" s="51"/>
      <c r="AJ60" s="51">
        <v>0</v>
      </c>
    </row>
    <row r="61" spans="1:37" s="6" customFormat="1" ht="50.1" customHeight="1" outlineLevel="2">
      <c r="A61" s="41">
        <v>55</v>
      </c>
      <c r="B61" s="41"/>
      <c r="C61" s="41"/>
      <c r="D61" s="19" t="s">
        <v>72</v>
      </c>
      <c r="E61" s="19"/>
      <c r="F61" s="41"/>
      <c r="G61" s="19"/>
      <c r="H61" s="41"/>
      <c r="I61" s="41"/>
      <c r="J61" s="41" t="s">
        <v>169</v>
      </c>
      <c r="K61" s="41"/>
      <c r="L61" s="41" t="s">
        <v>73</v>
      </c>
      <c r="M61" s="41"/>
      <c r="N61" s="41">
        <v>1</v>
      </c>
      <c r="O61" s="41" t="s">
        <v>29</v>
      </c>
      <c r="P61" s="41" t="s">
        <v>170</v>
      </c>
      <c r="Q61" s="43" t="s">
        <v>33</v>
      </c>
      <c r="R61" s="41">
        <f>R62*N62+R63*N63</f>
        <v>1.5349999999999999</v>
      </c>
      <c r="S61" s="76"/>
      <c r="T61" s="55" t="s">
        <v>216</v>
      </c>
      <c r="U61" s="55" t="s">
        <v>215</v>
      </c>
      <c r="V61" s="79"/>
      <c r="W61" s="41"/>
      <c r="X61" s="41"/>
      <c r="Y61" s="42"/>
      <c r="Z61" s="41"/>
      <c r="AA61" s="41"/>
      <c r="AB61" s="41" t="s">
        <v>61</v>
      </c>
      <c r="AC61" s="66" t="s">
        <v>171</v>
      </c>
      <c r="AD61" s="7"/>
      <c r="AE61" s="49"/>
      <c r="AF61" s="49"/>
      <c r="AH61" s="8"/>
      <c r="AI61" s="51"/>
      <c r="AJ61" s="51"/>
    </row>
    <row r="62" spans="1:37" s="6" customFormat="1" ht="49.5" customHeight="1" outlineLevel="3">
      <c r="A62" s="41">
        <v>56</v>
      </c>
      <c r="B62" s="41"/>
      <c r="C62" s="41"/>
      <c r="D62" s="19"/>
      <c r="E62" s="19" t="s">
        <v>34</v>
      </c>
      <c r="F62" s="41"/>
      <c r="G62" s="19"/>
      <c r="H62" s="41"/>
      <c r="I62" s="41"/>
      <c r="J62" s="41" t="s">
        <v>134</v>
      </c>
      <c r="K62" s="41"/>
      <c r="L62" s="41" t="s">
        <v>74</v>
      </c>
      <c r="M62" s="41"/>
      <c r="N62" s="41">
        <v>1</v>
      </c>
      <c r="O62" s="41" t="s">
        <v>29</v>
      </c>
      <c r="P62" s="41" t="s">
        <v>98</v>
      </c>
      <c r="Q62" s="43" t="s">
        <v>110</v>
      </c>
      <c r="R62" s="41">
        <v>1.361</v>
      </c>
      <c r="S62" s="76"/>
      <c r="T62" s="55" t="s">
        <v>216</v>
      </c>
      <c r="U62" s="55" t="s">
        <v>215</v>
      </c>
      <c r="V62" s="79"/>
      <c r="W62" s="41"/>
      <c r="X62" s="41"/>
      <c r="Y62" s="42"/>
      <c r="Z62" s="41"/>
      <c r="AA62" s="41"/>
      <c r="AB62" s="41" t="s">
        <v>61</v>
      </c>
      <c r="AC62" s="20" t="s">
        <v>114</v>
      </c>
      <c r="AD62" s="7"/>
      <c r="AE62" s="49"/>
      <c r="AF62" s="49"/>
      <c r="AH62" s="8"/>
      <c r="AI62" s="51"/>
      <c r="AJ62" s="51"/>
    </row>
    <row r="63" spans="1:37" s="6" customFormat="1" ht="50.1" customHeight="1" outlineLevel="3">
      <c r="A63" s="41">
        <v>57</v>
      </c>
      <c r="B63" s="41"/>
      <c r="C63" s="41"/>
      <c r="D63" s="19"/>
      <c r="E63" s="19" t="s">
        <v>72</v>
      </c>
      <c r="F63" s="41"/>
      <c r="G63" s="19"/>
      <c r="H63" s="41"/>
      <c r="I63" s="41"/>
      <c r="J63" s="41" t="s">
        <v>131</v>
      </c>
      <c r="K63" s="41"/>
      <c r="L63" s="41" t="s">
        <v>75</v>
      </c>
      <c r="M63" s="41"/>
      <c r="N63" s="41">
        <v>3</v>
      </c>
      <c r="O63" s="41" t="s">
        <v>29</v>
      </c>
      <c r="P63" s="41" t="s">
        <v>71</v>
      </c>
      <c r="Q63" s="43" t="s">
        <v>111</v>
      </c>
      <c r="R63" s="41">
        <v>5.8000000000000003E-2</v>
      </c>
      <c r="S63" s="76"/>
      <c r="T63" s="55" t="s">
        <v>216</v>
      </c>
      <c r="U63" s="55" t="s">
        <v>215</v>
      </c>
      <c r="V63" s="79"/>
      <c r="W63" s="41"/>
      <c r="X63" s="41"/>
      <c r="Y63" s="42"/>
      <c r="Z63" s="41"/>
      <c r="AA63" s="41"/>
      <c r="AB63" s="41" t="s">
        <v>61</v>
      </c>
      <c r="AC63" s="20" t="s">
        <v>114</v>
      </c>
      <c r="AD63" s="7"/>
      <c r="AE63" s="49"/>
      <c r="AF63" s="49"/>
      <c r="AH63" s="8"/>
      <c r="AI63" s="51"/>
      <c r="AJ63" s="51"/>
    </row>
    <row r="64" spans="1:37" s="6" customFormat="1" ht="50.1" customHeight="1" outlineLevel="3">
      <c r="A64" s="41">
        <v>58</v>
      </c>
      <c r="B64" s="41"/>
      <c r="C64" s="41"/>
      <c r="D64" s="19"/>
      <c r="E64" s="19" t="s">
        <v>72</v>
      </c>
      <c r="F64" s="41"/>
      <c r="G64" s="19"/>
      <c r="H64" s="41"/>
      <c r="I64" s="41"/>
      <c r="J64" s="28">
        <v>330101400901</v>
      </c>
      <c r="K64" s="41"/>
      <c r="L64" s="41" t="s">
        <v>160</v>
      </c>
      <c r="M64" s="41"/>
      <c r="N64" s="41">
        <v>6</v>
      </c>
      <c r="O64" s="41" t="s">
        <v>29</v>
      </c>
      <c r="P64" s="41" t="s">
        <v>159</v>
      </c>
      <c r="Q64" s="43"/>
      <c r="R64" s="41">
        <v>1E-3</v>
      </c>
      <c r="S64" s="76"/>
      <c r="T64" s="55" t="s">
        <v>216</v>
      </c>
      <c r="U64" s="55" t="s">
        <v>215</v>
      </c>
      <c r="V64" s="79"/>
      <c r="W64" s="41"/>
      <c r="X64" s="41"/>
      <c r="Y64" s="42"/>
      <c r="Z64" s="41"/>
      <c r="AA64" s="41"/>
      <c r="AB64" s="41" t="s">
        <v>61</v>
      </c>
      <c r="AC64" s="20"/>
      <c r="AD64" s="7"/>
      <c r="AE64" s="49"/>
      <c r="AF64" s="49"/>
      <c r="AH64" s="8"/>
      <c r="AI64" s="51"/>
      <c r="AJ64" s="51"/>
    </row>
    <row r="65" spans="1:41" s="6" customFormat="1" ht="50.1" customHeight="1" outlineLevel="2">
      <c r="A65" s="41">
        <v>59</v>
      </c>
      <c r="B65" s="41"/>
      <c r="C65" s="41"/>
      <c r="D65" s="19" t="s">
        <v>87</v>
      </c>
      <c r="E65" s="19"/>
      <c r="F65" s="41"/>
      <c r="G65" s="19"/>
      <c r="H65" s="41"/>
      <c r="I65" s="41"/>
      <c r="J65" s="47">
        <v>330101400900</v>
      </c>
      <c r="K65" s="41"/>
      <c r="L65" s="41" t="s">
        <v>196</v>
      </c>
      <c r="M65" s="41"/>
      <c r="N65" s="41">
        <v>1</v>
      </c>
      <c r="O65" s="41" t="s">
        <v>29</v>
      </c>
      <c r="P65" s="41" t="s">
        <v>30</v>
      </c>
      <c r="Q65" s="43" t="s">
        <v>31</v>
      </c>
      <c r="R65" s="41">
        <f>R66*N66+R67*N67+R68*N68</f>
        <v>0.91500000000000004</v>
      </c>
      <c r="S65" s="76"/>
      <c r="T65" s="55" t="s">
        <v>216</v>
      </c>
      <c r="U65" s="55" t="s">
        <v>215</v>
      </c>
      <c r="V65" s="79"/>
      <c r="W65" s="41"/>
      <c r="X65" s="41"/>
      <c r="Y65" s="42"/>
      <c r="Z65" s="41"/>
      <c r="AA65" s="41"/>
      <c r="AB65" s="41" t="s">
        <v>60</v>
      </c>
      <c r="AC65" s="48"/>
      <c r="AD65" s="7"/>
      <c r="AE65" s="49"/>
      <c r="AF65" s="49"/>
      <c r="AH65" s="8"/>
      <c r="AI65" s="51"/>
      <c r="AJ65" s="51"/>
    </row>
    <row r="66" spans="1:41" s="6" customFormat="1" ht="50.1" customHeight="1" outlineLevel="3">
      <c r="A66" s="41">
        <v>60</v>
      </c>
      <c r="B66" s="41"/>
      <c r="C66" s="41"/>
      <c r="D66" s="19"/>
      <c r="E66" s="19" t="s">
        <v>28</v>
      </c>
      <c r="F66" s="41"/>
      <c r="G66" s="19"/>
      <c r="H66" s="41"/>
      <c r="I66" s="41"/>
      <c r="J66" s="47">
        <v>330101401000</v>
      </c>
      <c r="K66" s="41"/>
      <c r="L66" s="41" t="s">
        <v>85</v>
      </c>
      <c r="M66" s="41"/>
      <c r="N66" s="41">
        <v>1</v>
      </c>
      <c r="O66" s="41" t="s">
        <v>29</v>
      </c>
      <c r="P66" s="41" t="s">
        <v>84</v>
      </c>
      <c r="Q66" s="43"/>
      <c r="R66" s="41">
        <v>0.9</v>
      </c>
      <c r="S66" s="76"/>
      <c r="T66" s="55" t="s">
        <v>216</v>
      </c>
      <c r="U66" s="55" t="s">
        <v>215</v>
      </c>
      <c r="V66" s="79"/>
      <c r="W66" s="41"/>
      <c r="X66" s="41"/>
      <c r="Y66" s="42"/>
      <c r="Z66" s="41"/>
      <c r="AA66" s="41"/>
      <c r="AB66" s="41" t="s">
        <v>60</v>
      </c>
      <c r="AC66" s="48"/>
      <c r="AD66" s="7">
        <v>0</v>
      </c>
      <c r="AE66" s="49"/>
      <c r="AF66" s="49"/>
      <c r="AH66" s="8"/>
      <c r="AI66" s="51"/>
      <c r="AJ66" s="51">
        <v>0</v>
      </c>
    </row>
    <row r="67" spans="1:41" s="6" customFormat="1" ht="50.1" customHeight="1" outlineLevel="3">
      <c r="A67" s="41">
        <v>61</v>
      </c>
      <c r="B67" s="41"/>
      <c r="C67" s="41"/>
      <c r="D67" s="19"/>
      <c r="E67" s="19" t="s">
        <v>28</v>
      </c>
      <c r="F67" s="41"/>
      <c r="G67" s="19"/>
      <c r="H67" s="41"/>
      <c r="I67" s="41"/>
      <c r="J67" s="47">
        <v>330101401100</v>
      </c>
      <c r="K67" s="41"/>
      <c r="L67" s="17" t="s">
        <v>48</v>
      </c>
      <c r="M67" s="17"/>
      <c r="N67" s="41">
        <v>1</v>
      </c>
      <c r="O67" s="41" t="s">
        <v>29</v>
      </c>
      <c r="P67" s="41">
        <v>20</v>
      </c>
      <c r="Q67" s="43" t="s">
        <v>104</v>
      </c>
      <c r="R67" s="17">
        <v>0.01</v>
      </c>
      <c r="S67" s="76"/>
      <c r="T67" s="55" t="s">
        <v>216</v>
      </c>
      <c r="U67" s="55" t="s">
        <v>215</v>
      </c>
      <c r="V67" s="79"/>
      <c r="W67" s="41"/>
      <c r="X67" s="41"/>
      <c r="Y67" s="42"/>
      <c r="Z67" s="41"/>
      <c r="AA67" s="41"/>
      <c r="AB67" s="41" t="s">
        <v>61</v>
      </c>
      <c r="AC67" s="48"/>
      <c r="AD67" s="48">
        <v>1</v>
      </c>
      <c r="AE67" s="49"/>
      <c r="AF67" s="49"/>
      <c r="AH67" s="8"/>
      <c r="AI67" s="51"/>
      <c r="AJ67" s="51">
        <v>1</v>
      </c>
    </row>
    <row r="68" spans="1:41" s="6" customFormat="1" ht="50.1" customHeight="1" outlineLevel="3">
      <c r="A68" s="41">
        <v>62</v>
      </c>
      <c r="B68" s="41"/>
      <c r="C68" s="41"/>
      <c r="D68" s="19"/>
      <c r="E68" s="19" t="s">
        <v>28</v>
      </c>
      <c r="F68" s="41"/>
      <c r="G68" s="19"/>
      <c r="H68" s="41"/>
      <c r="I68" s="41"/>
      <c r="J68" s="47">
        <v>330101401200</v>
      </c>
      <c r="K68" s="41"/>
      <c r="L68" s="17" t="s">
        <v>86</v>
      </c>
      <c r="M68" s="17"/>
      <c r="N68" s="41">
        <v>1</v>
      </c>
      <c r="O68" s="41" t="s">
        <v>29</v>
      </c>
      <c r="P68" s="41">
        <v>20</v>
      </c>
      <c r="Q68" s="43" t="s">
        <v>104</v>
      </c>
      <c r="R68" s="17">
        <v>5.0000000000000001E-3</v>
      </c>
      <c r="S68" s="76"/>
      <c r="T68" s="55" t="s">
        <v>216</v>
      </c>
      <c r="U68" s="55" t="s">
        <v>215</v>
      </c>
      <c r="V68" s="79"/>
      <c r="W68" s="41"/>
      <c r="X68" s="41"/>
      <c r="Y68" s="42"/>
      <c r="Z68" s="41"/>
      <c r="AA68" s="41"/>
      <c r="AB68" s="41" t="s">
        <v>61</v>
      </c>
      <c r="AC68" s="48"/>
      <c r="AD68" s="48">
        <v>1</v>
      </c>
      <c r="AE68" s="125" t="s">
        <v>147</v>
      </c>
      <c r="AF68" s="125"/>
      <c r="AG68" s="125"/>
      <c r="AH68" s="125"/>
      <c r="AI68" s="125"/>
      <c r="AJ68" s="51"/>
    </row>
    <row r="69" spans="1:41" s="68" customFormat="1" ht="50.1" customHeight="1" outlineLevel="3">
      <c r="A69" s="41">
        <v>63</v>
      </c>
      <c r="B69" s="41"/>
      <c r="C69" s="41"/>
      <c r="D69" s="19"/>
      <c r="E69" s="19" t="s">
        <v>28</v>
      </c>
      <c r="F69" s="41"/>
      <c r="G69" s="19"/>
      <c r="H69" s="41"/>
      <c r="I69" s="41"/>
      <c r="J69" s="47" t="s">
        <v>198</v>
      </c>
      <c r="K69" s="41"/>
      <c r="L69" s="41" t="s">
        <v>199</v>
      </c>
      <c r="M69" s="41"/>
      <c r="N69" s="41">
        <v>1</v>
      </c>
      <c r="O69" s="41" t="s">
        <v>29</v>
      </c>
      <c r="P69" s="41">
        <v>20</v>
      </c>
      <c r="Q69" s="43" t="s">
        <v>104</v>
      </c>
      <c r="R69" s="41">
        <v>1.2E-2</v>
      </c>
      <c r="S69" s="76"/>
      <c r="T69" s="55" t="s">
        <v>216</v>
      </c>
      <c r="U69" s="55" t="s">
        <v>215</v>
      </c>
      <c r="V69" s="79"/>
      <c r="W69" s="41"/>
      <c r="X69" s="41"/>
      <c r="Y69" s="42"/>
      <c r="Z69" s="41"/>
      <c r="AA69" s="41"/>
      <c r="AB69" s="41" t="s">
        <v>61</v>
      </c>
      <c r="AC69" s="48"/>
      <c r="AD69" s="48"/>
      <c r="AE69" s="67"/>
      <c r="AF69" s="67"/>
      <c r="AG69" s="67"/>
      <c r="AH69" s="67"/>
      <c r="AI69" s="67"/>
      <c r="AJ69" s="67"/>
      <c r="AL69" s="68" t="s">
        <v>173</v>
      </c>
    </row>
    <row r="70" spans="1:41" s="6" customFormat="1" ht="50.1" customHeight="1" outlineLevel="3">
      <c r="A70" s="41">
        <v>64</v>
      </c>
      <c r="B70" s="41"/>
      <c r="C70" s="41"/>
      <c r="D70" s="19"/>
      <c r="E70" s="19" t="s">
        <v>28</v>
      </c>
      <c r="F70" s="41"/>
      <c r="G70" s="19"/>
      <c r="H70" s="41"/>
      <c r="I70" s="41"/>
      <c r="J70" s="47" t="s">
        <v>200</v>
      </c>
      <c r="K70" s="41"/>
      <c r="L70" s="41" t="s">
        <v>197</v>
      </c>
      <c r="M70" s="41"/>
      <c r="N70" s="41">
        <v>1</v>
      </c>
      <c r="O70" s="41" t="s">
        <v>29</v>
      </c>
      <c r="P70" s="41">
        <v>20</v>
      </c>
      <c r="Q70" s="43" t="s">
        <v>104</v>
      </c>
      <c r="R70" s="41">
        <v>1.2E-2</v>
      </c>
      <c r="S70" s="76"/>
      <c r="T70" s="55" t="s">
        <v>216</v>
      </c>
      <c r="U70" s="55" t="s">
        <v>215</v>
      </c>
      <c r="V70" s="79"/>
      <c r="W70" s="41"/>
      <c r="X70" s="41"/>
      <c r="Y70" s="42"/>
      <c r="Z70" s="41"/>
      <c r="AA70" s="41"/>
      <c r="AB70" s="41" t="s">
        <v>61</v>
      </c>
      <c r="AC70" s="48"/>
      <c r="AD70" s="48"/>
      <c r="AE70" s="49"/>
      <c r="AF70" s="49"/>
      <c r="AG70" s="49"/>
      <c r="AH70" s="49"/>
      <c r="AI70" s="49"/>
      <c r="AJ70" s="51"/>
      <c r="AL70" s="68" t="s">
        <v>173</v>
      </c>
    </row>
    <row r="71" spans="1:41" s="6" customFormat="1" ht="50.1" customHeight="1" outlineLevel="3">
      <c r="A71" s="41">
        <v>65</v>
      </c>
      <c r="B71" s="41"/>
      <c r="C71" s="41"/>
      <c r="D71" s="19" t="s">
        <v>28</v>
      </c>
      <c r="E71" s="19"/>
      <c r="F71" s="41"/>
      <c r="G71" s="19"/>
      <c r="H71" s="41"/>
      <c r="I71" s="41"/>
      <c r="J71" s="47">
        <v>330101401210</v>
      </c>
      <c r="K71" s="41"/>
      <c r="L71" s="69" t="s">
        <v>172</v>
      </c>
      <c r="M71" s="69"/>
      <c r="N71" s="41">
        <v>1</v>
      </c>
      <c r="O71" s="41" t="s">
        <v>29</v>
      </c>
      <c r="P71" s="43" t="s">
        <v>201</v>
      </c>
      <c r="Q71" s="43" t="s">
        <v>109</v>
      </c>
      <c r="R71" s="69">
        <v>1.6E-2</v>
      </c>
      <c r="S71" s="76"/>
      <c r="T71" s="55" t="s">
        <v>216</v>
      </c>
      <c r="U71" s="55" t="s">
        <v>215</v>
      </c>
      <c r="V71" s="79"/>
      <c r="W71" s="41"/>
      <c r="X71" s="41"/>
      <c r="Y71" s="42"/>
      <c r="Z71" s="41"/>
      <c r="AA71" s="41"/>
      <c r="AB71" s="41" t="s">
        <v>61</v>
      </c>
      <c r="AC71" s="48"/>
      <c r="AD71" s="48"/>
      <c r="AE71" s="49"/>
      <c r="AF71" s="49"/>
      <c r="AG71" s="49"/>
      <c r="AH71" s="49"/>
      <c r="AI71" s="49"/>
      <c r="AJ71" s="51"/>
      <c r="AL71" s="6" t="s">
        <v>174</v>
      </c>
    </row>
    <row r="72" spans="1:41" s="37" customFormat="1" ht="146.25" customHeight="1" outlineLevel="2">
      <c r="A72" s="45">
        <v>66</v>
      </c>
      <c r="B72" s="45"/>
      <c r="C72" s="45"/>
      <c r="D72" s="31" t="s">
        <v>28</v>
      </c>
      <c r="E72" s="31"/>
      <c r="F72" s="45"/>
      <c r="G72" s="31"/>
      <c r="H72" s="45"/>
      <c r="I72" s="45"/>
      <c r="J72" s="32" t="s">
        <v>236</v>
      </c>
      <c r="K72" s="45"/>
      <c r="L72" s="45" t="s">
        <v>227</v>
      </c>
      <c r="M72" s="45" t="s">
        <v>232</v>
      </c>
      <c r="N72" s="45">
        <v>1</v>
      </c>
      <c r="O72" s="45" t="s">
        <v>29</v>
      </c>
      <c r="P72" s="45" t="s">
        <v>30</v>
      </c>
      <c r="Q72" s="33" t="s">
        <v>31</v>
      </c>
      <c r="R72" s="71">
        <v>0.3</v>
      </c>
      <c r="S72" s="73"/>
      <c r="T72" s="72" t="s">
        <v>215</v>
      </c>
      <c r="U72" s="72" t="s">
        <v>216</v>
      </c>
      <c r="V72" s="77"/>
      <c r="W72" s="45"/>
      <c r="X72" s="45"/>
      <c r="Y72" s="34"/>
      <c r="Z72" s="45"/>
      <c r="AA72" s="45"/>
      <c r="AB72" s="45" t="s">
        <v>60</v>
      </c>
      <c r="AC72" s="35"/>
      <c r="AD72" s="35"/>
      <c r="AE72" s="50"/>
      <c r="AF72" s="50"/>
      <c r="AH72" s="38"/>
      <c r="AI72" s="39"/>
      <c r="AJ72" s="39"/>
    </row>
    <row r="73" spans="1:41" s="92" customFormat="1" ht="50.1" customHeight="1" outlineLevel="2">
      <c r="A73" s="81">
        <v>67</v>
      </c>
      <c r="B73" s="81"/>
      <c r="C73" s="81"/>
      <c r="D73" s="97"/>
      <c r="E73" s="97" t="s">
        <v>28</v>
      </c>
      <c r="F73" s="81"/>
      <c r="G73" s="97"/>
      <c r="H73" s="81"/>
      <c r="I73" s="81"/>
      <c r="J73" s="82" t="s">
        <v>202</v>
      </c>
      <c r="K73" s="83"/>
      <c r="L73" s="83" t="s">
        <v>203</v>
      </c>
      <c r="M73" s="83"/>
      <c r="N73" s="81">
        <v>1</v>
      </c>
      <c r="O73" s="81" t="s">
        <v>29</v>
      </c>
      <c r="P73" s="81"/>
      <c r="Q73" s="84"/>
      <c r="R73" s="85">
        <v>7.1999999999999995E-2</v>
      </c>
      <c r="S73" s="86"/>
      <c r="T73" s="87" t="s">
        <v>216</v>
      </c>
      <c r="U73" s="87" t="s">
        <v>215</v>
      </c>
      <c r="V73" s="88"/>
      <c r="W73" s="81"/>
      <c r="X73" s="81"/>
      <c r="Y73" s="89"/>
      <c r="Z73" s="81"/>
      <c r="AA73" s="81"/>
      <c r="AB73" s="81" t="s">
        <v>61</v>
      </c>
      <c r="AC73" s="90"/>
      <c r="AD73" s="90"/>
      <c r="AE73" s="91"/>
      <c r="AF73" s="91"/>
      <c r="AH73" s="98"/>
      <c r="AI73" s="94"/>
      <c r="AJ73" s="94"/>
    </row>
    <row r="74" spans="1:41" s="92" customFormat="1" ht="50.1" customHeight="1" outlineLevel="2">
      <c r="A74" s="81">
        <v>68</v>
      </c>
      <c r="B74" s="81"/>
      <c r="C74" s="81"/>
      <c r="D74" s="97"/>
      <c r="E74" s="97" t="s">
        <v>28</v>
      </c>
      <c r="F74" s="81"/>
      <c r="G74" s="97"/>
      <c r="H74" s="81"/>
      <c r="I74" s="81"/>
      <c r="J74" s="82" t="s">
        <v>204</v>
      </c>
      <c r="K74" s="83"/>
      <c r="L74" s="83" t="s">
        <v>205</v>
      </c>
      <c r="M74" s="83"/>
      <c r="N74" s="81">
        <v>1</v>
      </c>
      <c r="O74" s="81" t="s">
        <v>29</v>
      </c>
      <c r="P74" s="81"/>
      <c r="Q74" s="84"/>
      <c r="R74" s="85">
        <v>7.0000000000000007E-2</v>
      </c>
      <c r="S74" s="86"/>
      <c r="T74" s="87" t="s">
        <v>216</v>
      </c>
      <c r="U74" s="87" t="s">
        <v>215</v>
      </c>
      <c r="V74" s="88"/>
      <c r="W74" s="81"/>
      <c r="X74" s="81"/>
      <c r="Y74" s="89"/>
      <c r="Z74" s="81"/>
      <c r="AA74" s="81"/>
      <c r="AB74" s="81" t="s">
        <v>61</v>
      </c>
      <c r="AC74" s="90"/>
      <c r="AD74" s="90"/>
      <c r="AE74" s="91"/>
      <c r="AF74" s="91"/>
      <c r="AH74" s="98"/>
      <c r="AI74" s="94"/>
      <c r="AJ74" s="94"/>
    </row>
    <row r="75" spans="1:41" s="92" customFormat="1" ht="50.1" customHeight="1" outlineLevel="2">
      <c r="A75" s="81">
        <v>69</v>
      </c>
      <c r="B75" s="81"/>
      <c r="C75" s="81"/>
      <c r="D75" s="97"/>
      <c r="E75" s="97" t="s">
        <v>28</v>
      </c>
      <c r="F75" s="81"/>
      <c r="G75" s="97"/>
      <c r="H75" s="81"/>
      <c r="I75" s="81"/>
      <c r="J75" s="95">
        <v>330101403000</v>
      </c>
      <c r="K75" s="81"/>
      <c r="L75" s="81" t="s">
        <v>157</v>
      </c>
      <c r="M75" s="81"/>
      <c r="N75" s="81">
        <v>1</v>
      </c>
      <c r="O75" s="81" t="s">
        <v>29</v>
      </c>
      <c r="P75" s="81">
        <v>20</v>
      </c>
      <c r="Q75" s="84" t="s">
        <v>156</v>
      </c>
      <c r="R75" s="96">
        <v>8.0000000000000002E-3</v>
      </c>
      <c r="S75" s="86"/>
      <c r="T75" s="87" t="s">
        <v>216</v>
      </c>
      <c r="U75" s="87" t="s">
        <v>215</v>
      </c>
      <c r="V75" s="88"/>
      <c r="W75" s="81"/>
      <c r="X75" s="81"/>
      <c r="Y75" s="89"/>
      <c r="Z75" s="81"/>
      <c r="AA75" s="81"/>
      <c r="AB75" s="81" t="s">
        <v>61</v>
      </c>
      <c r="AC75" s="90"/>
      <c r="AD75" s="90"/>
      <c r="AE75" s="91"/>
      <c r="AF75" s="91"/>
      <c r="AH75" s="98"/>
      <c r="AI75" s="94"/>
      <c r="AJ75" s="94"/>
    </row>
    <row r="76" spans="1:41" s="92" customFormat="1" ht="50.1" customHeight="1" outlineLevel="2">
      <c r="A76" s="81">
        <v>70</v>
      </c>
      <c r="B76" s="81"/>
      <c r="C76" s="81"/>
      <c r="D76" s="97"/>
      <c r="E76" s="97" t="s">
        <v>28</v>
      </c>
      <c r="F76" s="81"/>
      <c r="G76" s="97"/>
      <c r="H76" s="81"/>
      <c r="I76" s="81"/>
      <c r="J76" s="95">
        <v>330101403100</v>
      </c>
      <c r="K76" s="81"/>
      <c r="L76" s="81" t="s">
        <v>158</v>
      </c>
      <c r="M76" s="81"/>
      <c r="N76" s="81">
        <v>1</v>
      </c>
      <c r="O76" s="81" t="s">
        <v>29</v>
      </c>
      <c r="P76" s="81">
        <v>20</v>
      </c>
      <c r="Q76" s="84" t="s">
        <v>156</v>
      </c>
      <c r="R76" s="96">
        <v>1.9E-2</v>
      </c>
      <c r="S76" s="86"/>
      <c r="T76" s="87" t="s">
        <v>216</v>
      </c>
      <c r="U76" s="87" t="s">
        <v>215</v>
      </c>
      <c r="V76" s="88"/>
      <c r="W76" s="81"/>
      <c r="X76" s="81"/>
      <c r="Y76" s="89"/>
      <c r="Z76" s="81"/>
      <c r="AA76" s="81"/>
      <c r="AB76" s="81" t="s">
        <v>61</v>
      </c>
      <c r="AC76" s="90"/>
      <c r="AD76" s="90"/>
      <c r="AE76" s="91"/>
      <c r="AF76" s="91"/>
      <c r="AH76" s="98"/>
      <c r="AI76" s="94"/>
      <c r="AJ76" s="94"/>
    </row>
    <row r="77" spans="1:41" s="6" customFormat="1" ht="50.1" customHeight="1" outlineLevel="2">
      <c r="A77" s="41">
        <v>71</v>
      </c>
      <c r="B77" s="41"/>
      <c r="C77" s="41" t="s">
        <v>34</v>
      </c>
      <c r="D77" s="19"/>
      <c r="E77" s="19"/>
      <c r="F77" s="41"/>
      <c r="G77" s="19"/>
      <c r="H77" s="41"/>
      <c r="I77" s="41"/>
      <c r="J77" s="47" t="s">
        <v>185</v>
      </c>
      <c r="K77" s="41"/>
      <c r="L77" s="41" t="s">
        <v>151</v>
      </c>
      <c r="M77" s="41"/>
      <c r="N77" s="41">
        <v>1</v>
      </c>
      <c r="O77" s="41" t="s">
        <v>29</v>
      </c>
      <c r="P77" s="41" t="s">
        <v>183</v>
      </c>
      <c r="Q77" s="43"/>
      <c r="R77" s="17">
        <v>0.1</v>
      </c>
      <c r="S77" s="76"/>
      <c r="T77" s="55" t="s">
        <v>216</v>
      </c>
      <c r="U77" s="55" t="s">
        <v>215</v>
      </c>
      <c r="V77" s="79"/>
      <c r="W77" s="41"/>
      <c r="X77" s="41"/>
      <c r="Y77" s="42"/>
      <c r="Z77" s="41"/>
      <c r="AA77" s="41"/>
      <c r="AB77" s="41" t="s">
        <v>61</v>
      </c>
      <c r="AC77" s="48"/>
      <c r="AD77" s="48"/>
      <c r="AE77" s="49"/>
      <c r="AF77" s="49"/>
      <c r="AH77" s="8"/>
      <c r="AI77" s="51"/>
      <c r="AJ77" s="51"/>
      <c r="AM77" s="115" t="s">
        <v>184</v>
      </c>
      <c r="AN77" s="115"/>
      <c r="AO77" s="115"/>
    </row>
    <row r="78" spans="1:41" s="6" customFormat="1" ht="50.1" customHeight="1" outlineLevel="2">
      <c r="A78" s="41">
        <v>72</v>
      </c>
      <c r="B78" s="41"/>
      <c r="C78" s="41" t="s">
        <v>34</v>
      </c>
      <c r="D78" s="19"/>
      <c r="E78" s="19"/>
      <c r="F78" s="41"/>
      <c r="G78" s="19"/>
      <c r="H78" s="41"/>
      <c r="I78" s="41"/>
      <c r="J78" s="47" t="s">
        <v>186</v>
      </c>
      <c r="K78" s="41"/>
      <c r="L78" s="41" t="s">
        <v>153</v>
      </c>
      <c r="M78" s="41"/>
      <c r="N78" s="41">
        <v>1</v>
      </c>
      <c r="O78" s="41" t="s">
        <v>29</v>
      </c>
      <c r="P78" s="41" t="s">
        <v>183</v>
      </c>
      <c r="Q78" s="43"/>
      <c r="R78" s="17">
        <v>0.1</v>
      </c>
      <c r="S78" s="76"/>
      <c r="T78" s="55" t="s">
        <v>216</v>
      </c>
      <c r="U78" s="55" t="s">
        <v>215</v>
      </c>
      <c r="V78" s="79"/>
      <c r="W78" s="41"/>
      <c r="X78" s="41"/>
      <c r="Y78" s="42"/>
      <c r="Z78" s="41"/>
      <c r="AA78" s="41"/>
      <c r="AB78" s="41" t="s">
        <v>61</v>
      </c>
      <c r="AC78" s="48"/>
      <c r="AD78" s="48"/>
      <c r="AE78" s="49"/>
      <c r="AF78" s="49"/>
      <c r="AH78" s="8"/>
      <c r="AI78" s="51"/>
      <c r="AJ78" s="51"/>
      <c r="AM78" s="115"/>
      <c r="AN78" s="115"/>
      <c r="AO78" s="115"/>
    </row>
    <row r="79" spans="1:41" s="111" customFormat="1" ht="50.1" customHeight="1" outlineLevel="2">
      <c r="A79" s="100">
        <v>73</v>
      </c>
      <c r="B79" s="100"/>
      <c r="C79" s="100" t="s">
        <v>34</v>
      </c>
      <c r="D79" s="101"/>
      <c r="E79" s="101"/>
      <c r="F79" s="100"/>
      <c r="G79" s="101"/>
      <c r="H79" s="100"/>
      <c r="I79" s="100"/>
      <c r="J79" s="102" t="s">
        <v>162</v>
      </c>
      <c r="K79" s="100"/>
      <c r="L79" s="102" t="s">
        <v>233</v>
      </c>
      <c r="M79" s="102" t="s">
        <v>234</v>
      </c>
      <c r="N79" s="100">
        <v>1</v>
      </c>
      <c r="O79" s="100" t="s">
        <v>29</v>
      </c>
      <c r="P79" s="100"/>
      <c r="Q79" s="103"/>
      <c r="R79" s="104">
        <v>2E-3</v>
      </c>
      <c r="S79" s="105"/>
      <c r="T79" s="106" t="s">
        <v>216</v>
      </c>
      <c r="U79" s="106" t="s">
        <v>215</v>
      </c>
      <c r="V79" s="107"/>
      <c r="W79" s="100"/>
      <c r="X79" s="100"/>
      <c r="Y79" s="108"/>
      <c r="Z79" s="100"/>
      <c r="AA79" s="100"/>
      <c r="AB79" s="100" t="s">
        <v>152</v>
      </c>
      <c r="AC79" s="109"/>
      <c r="AD79" s="109"/>
      <c r="AE79" s="110"/>
      <c r="AF79" s="110"/>
      <c r="AH79" s="112"/>
      <c r="AI79" s="113"/>
      <c r="AJ79" s="113"/>
    </row>
    <row r="80" spans="1:41" s="37" customFormat="1" ht="50.1" customHeight="1" outlineLevel="2">
      <c r="A80" s="52">
        <v>74</v>
      </c>
      <c r="B80" s="52"/>
      <c r="C80" s="52" t="s">
        <v>34</v>
      </c>
      <c r="D80" s="31"/>
      <c r="E80" s="31"/>
      <c r="F80" s="52"/>
      <c r="G80" s="31"/>
      <c r="H80" s="52"/>
      <c r="I80" s="52"/>
      <c r="J80" s="32" t="s">
        <v>237</v>
      </c>
      <c r="K80" s="52"/>
      <c r="L80" s="32" t="s">
        <v>235</v>
      </c>
      <c r="M80" s="32"/>
      <c r="N80" s="52">
        <v>1</v>
      </c>
      <c r="O80" s="52" t="s">
        <v>29</v>
      </c>
      <c r="P80" s="52"/>
      <c r="Q80" s="33"/>
      <c r="R80" s="71">
        <v>2E-3</v>
      </c>
      <c r="S80" s="73"/>
      <c r="T80" s="114" t="s">
        <v>216</v>
      </c>
      <c r="U80" s="114" t="s">
        <v>215</v>
      </c>
      <c r="V80" s="77"/>
      <c r="W80" s="52"/>
      <c r="X80" s="52"/>
      <c r="Y80" s="34"/>
      <c r="Z80" s="52"/>
      <c r="AA80" s="52"/>
      <c r="AB80" s="52" t="s">
        <v>152</v>
      </c>
      <c r="AC80" s="35"/>
      <c r="AD80" s="35"/>
      <c r="AE80" s="50"/>
      <c r="AF80" s="50"/>
      <c r="AH80" s="38"/>
      <c r="AI80" s="39"/>
      <c r="AJ80" s="39"/>
    </row>
    <row r="81" spans="1:36" s="6" customFormat="1" ht="50.1" customHeight="1" outlineLevel="2">
      <c r="A81" s="41">
        <v>75</v>
      </c>
      <c r="B81" s="41"/>
      <c r="C81" s="41" t="s">
        <v>34</v>
      </c>
      <c r="D81" s="19"/>
      <c r="E81" s="19"/>
      <c r="F81" s="41"/>
      <c r="G81" s="19"/>
      <c r="H81" s="41"/>
      <c r="I81" s="41"/>
      <c r="J81" s="41" t="s">
        <v>163</v>
      </c>
      <c r="K81" s="41"/>
      <c r="L81" s="41" t="s">
        <v>97</v>
      </c>
      <c r="M81" s="41"/>
      <c r="N81" s="41">
        <v>2</v>
      </c>
      <c r="O81" s="41" t="s">
        <v>29</v>
      </c>
      <c r="P81" s="41" t="s">
        <v>206</v>
      </c>
      <c r="Q81" s="43" t="s">
        <v>175</v>
      </c>
      <c r="R81" s="41">
        <v>3.0000000000000001E-3</v>
      </c>
      <c r="S81" s="76"/>
      <c r="T81" s="55" t="s">
        <v>216</v>
      </c>
      <c r="U81" s="55" t="s">
        <v>215</v>
      </c>
      <c r="V81" s="79"/>
      <c r="W81" s="41"/>
      <c r="X81" s="41"/>
      <c r="Y81" s="42"/>
      <c r="Z81" s="41"/>
      <c r="AA81" s="41"/>
      <c r="AB81" s="41" t="s">
        <v>60</v>
      </c>
      <c r="AC81" s="20" t="s">
        <v>114</v>
      </c>
      <c r="AD81" s="48"/>
      <c r="AE81" s="49"/>
      <c r="AF81" s="49"/>
      <c r="AH81" s="8"/>
      <c r="AI81" s="51"/>
      <c r="AJ81" s="51"/>
    </row>
    <row r="82" spans="1:36" ht="20.100000000000001" customHeight="1">
      <c r="A82" s="29" t="s">
        <v>51</v>
      </c>
      <c r="B82" s="120"/>
      <c r="C82" s="120"/>
      <c r="D82" s="120"/>
      <c r="E82" s="120"/>
      <c r="F82" s="120"/>
      <c r="G82" s="120"/>
      <c r="H82" s="120" t="s">
        <v>52</v>
      </c>
      <c r="I82" s="120"/>
      <c r="J82" s="15"/>
      <c r="K82" s="23" t="s">
        <v>53</v>
      </c>
      <c r="L82" s="23"/>
      <c r="M82" s="40"/>
      <c r="N82" s="120" t="s">
        <v>54</v>
      </c>
      <c r="O82" s="120"/>
      <c r="P82" s="120"/>
      <c r="Q82" s="120"/>
      <c r="R82" s="120"/>
      <c r="S82" s="120"/>
      <c r="T82" s="120"/>
      <c r="U82" s="120"/>
      <c r="V82" s="120"/>
      <c r="W82" s="120"/>
      <c r="X82" s="120"/>
      <c r="Y82" s="120"/>
      <c r="Z82" s="120"/>
      <c r="AA82" s="120"/>
      <c r="AB82" s="120"/>
    </row>
    <row r="83" spans="1:36" ht="20.100000000000001" customHeight="1">
      <c r="A83" s="29" t="s">
        <v>55</v>
      </c>
      <c r="B83" s="120"/>
      <c r="C83" s="120"/>
      <c r="D83" s="120"/>
      <c r="E83" s="120"/>
      <c r="F83" s="120"/>
      <c r="G83" s="120"/>
      <c r="H83" s="120" t="s">
        <v>56</v>
      </c>
      <c r="I83" s="120"/>
      <c r="J83" s="15"/>
      <c r="K83" s="23" t="s">
        <v>57</v>
      </c>
      <c r="L83" s="23" t="s">
        <v>58</v>
      </c>
      <c r="M83" s="40"/>
      <c r="N83" s="120" t="s">
        <v>59</v>
      </c>
      <c r="O83" s="120"/>
      <c r="P83" s="120"/>
      <c r="Q83" s="120"/>
      <c r="R83" s="120"/>
      <c r="S83" s="120"/>
      <c r="T83" s="120"/>
      <c r="U83" s="120"/>
      <c r="V83" s="120"/>
      <c r="W83" s="120"/>
      <c r="X83" s="120"/>
      <c r="Y83" s="120"/>
      <c r="Z83" s="120"/>
      <c r="AA83" s="120"/>
      <c r="AB83" s="120"/>
    </row>
    <row r="87" spans="1:36" ht="123.75" customHeight="1">
      <c r="A87" s="128" t="s">
        <v>207</v>
      </c>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9" spans="1:36">
      <c r="AD89" s="2">
        <f>SUM(AD7:AD81)</f>
        <v>29</v>
      </c>
      <c r="AE89" s="2">
        <f>SUM(AE7:AE81)</f>
        <v>7</v>
      </c>
      <c r="AF89" s="2">
        <f>SUM(AF7:AF81)</f>
        <v>11</v>
      </c>
    </row>
  </sheetData>
  <autoFilter ref="A6:AH83"/>
  <mergeCells count="51">
    <mergeCell ref="H83:I83"/>
    <mergeCell ref="N83:P83"/>
    <mergeCell ref="Q83:AB83"/>
    <mergeCell ref="V5:V6"/>
    <mergeCell ref="W5:W6"/>
    <mergeCell ref="X5:X6"/>
    <mergeCell ref="Y5:Y6"/>
    <mergeCell ref="Z5:Z6"/>
    <mergeCell ref="AA5:AA6"/>
    <mergeCell ref="N5:N6"/>
    <mergeCell ref="O5:O6"/>
    <mergeCell ref="P5:P6"/>
    <mergeCell ref="Q5:Q6"/>
    <mergeCell ref="N82:P82"/>
    <mergeCell ref="Q82:AB82"/>
    <mergeCell ref="R5:R6"/>
    <mergeCell ref="A87:AB87"/>
    <mergeCell ref="A1:AB1"/>
    <mergeCell ref="A2:B2"/>
    <mergeCell ref="C2:E2"/>
    <mergeCell ref="F2:I2"/>
    <mergeCell ref="N2:P2"/>
    <mergeCell ref="Q2:S2"/>
    <mergeCell ref="A5:A6"/>
    <mergeCell ref="B5:I5"/>
    <mergeCell ref="J5:J6"/>
    <mergeCell ref="K5:K6"/>
    <mergeCell ref="L5:L6"/>
    <mergeCell ref="A3:B3"/>
    <mergeCell ref="Q3:S3"/>
    <mergeCell ref="A4:AB4"/>
    <mergeCell ref="B83:G83"/>
    <mergeCell ref="B82:G82"/>
    <mergeCell ref="H82:I82"/>
    <mergeCell ref="AE5:AE6"/>
    <mergeCell ref="AD5:AD6"/>
    <mergeCell ref="AC5:AC6"/>
    <mergeCell ref="S5:S6"/>
    <mergeCell ref="AB5:AB6"/>
    <mergeCell ref="AE31:AF32"/>
    <mergeCell ref="AE60:AF60"/>
    <mergeCell ref="AE68:AI68"/>
    <mergeCell ref="T5:T6"/>
    <mergeCell ref="U5:U6"/>
    <mergeCell ref="M5:M6"/>
    <mergeCell ref="AM77:AO78"/>
    <mergeCell ref="AJ5:AJ6"/>
    <mergeCell ref="AI5:AI6"/>
    <mergeCell ref="C3:J3"/>
    <mergeCell ref="N3:P3"/>
    <mergeCell ref="AJ29:AJ32"/>
  </mergeCells>
  <phoneticPr fontId="3" type="noConversion"/>
  <conditionalFormatting sqref="AC60:AC81 AC7:AC37">
    <cfRule type="cellIs" dxfId="10" priority="13" operator="equal">
      <formula>"借用件"</formula>
    </cfRule>
  </conditionalFormatting>
  <conditionalFormatting sqref="AC52:AC59">
    <cfRule type="cellIs" dxfId="9" priority="12" operator="equal">
      <formula>"借用件"</formula>
    </cfRule>
  </conditionalFormatting>
  <conditionalFormatting sqref="AC38">
    <cfRule type="cellIs" dxfId="8" priority="11" operator="equal">
      <formula>"借用件"</formula>
    </cfRule>
  </conditionalFormatting>
  <conditionalFormatting sqref="AC39:AC46">
    <cfRule type="cellIs" dxfId="7" priority="8" operator="equal">
      <formula>"借用件"</formula>
    </cfRule>
  </conditionalFormatting>
  <conditionalFormatting sqref="AC47:AC48">
    <cfRule type="cellIs" dxfId="6" priority="7" operator="equal">
      <formula>"借用件"</formula>
    </cfRule>
  </conditionalFormatting>
  <conditionalFormatting sqref="AC49">
    <cfRule type="cellIs" dxfId="5" priority="6" operator="equal">
      <formula>"借用件"</formula>
    </cfRule>
  </conditionalFormatting>
  <conditionalFormatting sqref="AC50:AC51">
    <cfRule type="cellIs" dxfId="4" priority="5" operator="equal">
      <formula>"借用件"</formula>
    </cfRule>
  </conditionalFormatting>
  <conditionalFormatting sqref="T1:T1048576">
    <cfRule type="containsText" dxfId="3" priority="3" operator="containsText" text="N">
      <formula>NOT(ISERROR(SEARCH("N",T1)))</formula>
    </cfRule>
    <cfRule type="containsText" dxfId="2" priority="4" operator="containsText" text="Y">
      <formula>NOT(ISERROR(SEARCH("Y",T1)))</formula>
    </cfRule>
  </conditionalFormatting>
  <conditionalFormatting sqref="T1:U1048576">
    <cfRule type="containsText" dxfId="1" priority="1" operator="containsText" text="Y">
      <formula>NOT(ISERROR(SEARCH("Y",T1)))</formula>
    </cfRule>
    <cfRule type="containsText" dxfId="0" priority="2" operator="containsText" text="N">
      <formula>NOT(ISERROR(SEARCH("N",T1)))</formula>
    </cfRule>
  </conditionalFormatting>
  <dataValidations count="5">
    <dataValidation type="list" allowBlank="1" showInputMessage="1" showErrorMessage="1" sqref="AE65605 KA65605 TW65605 ADS65605 ANO65605 AXK65605 BHG65605 BRC65605 CAY65605 CKU65605 CUQ65605 DEM65605 DOI65605 DYE65605 EIA65605 ERW65605 FBS65605 FLO65605 FVK65605 GFG65605 GPC65605 GYY65605 HIU65605 HSQ65605 ICM65605 IMI65605 IWE65605 JGA65605 JPW65605 JZS65605 KJO65605 KTK65605 LDG65605 LNC65605 LWY65605 MGU65605 MQQ65605 NAM65605 NKI65605 NUE65605 OEA65605 ONW65605 OXS65605 PHO65605 PRK65605 QBG65605 QLC65605 QUY65605 REU65605 ROQ65605 RYM65605 SII65605 SSE65605 TCA65605 TLW65605 TVS65605 UFO65605 UPK65605 UZG65605 VJC65605 VSY65605 WCU65605 WMQ65605 WWM65605 AE131141 KA131141 TW131141 ADS131141 ANO131141 AXK131141 BHG131141 BRC131141 CAY131141 CKU131141 CUQ131141 DEM131141 DOI131141 DYE131141 EIA131141 ERW131141 FBS131141 FLO131141 FVK131141 GFG131141 GPC131141 GYY131141 HIU131141 HSQ131141 ICM131141 IMI131141 IWE131141 JGA131141 JPW131141 JZS131141 KJO131141 KTK131141 LDG131141 LNC131141 LWY131141 MGU131141 MQQ131141 NAM131141 NKI131141 NUE131141 OEA131141 ONW131141 OXS131141 PHO131141 PRK131141 QBG131141 QLC131141 QUY131141 REU131141 ROQ131141 RYM131141 SII131141 SSE131141 TCA131141 TLW131141 TVS131141 UFO131141 UPK131141 UZG131141 VJC131141 VSY131141 WCU131141 WMQ131141 WWM131141 AE196677 KA196677 TW196677 ADS196677 ANO196677 AXK196677 BHG196677 BRC196677 CAY196677 CKU196677 CUQ196677 DEM196677 DOI196677 DYE196677 EIA196677 ERW196677 FBS196677 FLO196677 FVK196677 GFG196677 GPC196677 GYY196677 HIU196677 HSQ196677 ICM196677 IMI196677 IWE196677 JGA196677 JPW196677 JZS196677 KJO196677 KTK196677 LDG196677 LNC196677 LWY196677 MGU196677 MQQ196677 NAM196677 NKI196677 NUE196677 OEA196677 ONW196677 OXS196677 PHO196677 PRK196677 QBG196677 QLC196677 QUY196677 REU196677 ROQ196677 RYM196677 SII196677 SSE196677 TCA196677 TLW196677 TVS196677 UFO196677 UPK196677 UZG196677 VJC196677 VSY196677 WCU196677 WMQ196677 WWM196677 AE262213 KA262213 TW262213 ADS262213 ANO262213 AXK262213 BHG262213 BRC262213 CAY262213 CKU262213 CUQ262213 DEM262213 DOI262213 DYE262213 EIA262213 ERW262213 FBS262213 FLO262213 FVK262213 GFG262213 GPC262213 GYY262213 HIU262213 HSQ262213 ICM262213 IMI262213 IWE262213 JGA262213 JPW262213 JZS262213 KJO262213 KTK262213 LDG262213 LNC262213 LWY262213 MGU262213 MQQ262213 NAM262213 NKI262213 NUE262213 OEA262213 ONW262213 OXS262213 PHO262213 PRK262213 QBG262213 QLC262213 QUY262213 REU262213 ROQ262213 RYM262213 SII262213 SSE262213 TCA262213 TLW262213 TVS262213 UFO262213 UPK262213 UZG262213 VJC262213 VSY262213 WCU262213 WMQ262213 WWM262213 AE327749 KA327749 TW327749 ADS327749 ANO327749 AXK327749 BHG327749 BRC327749 CAY327749 CKU327749 CUQ327749 DEM327749 DOI327749 DYE327749 EIA327749 ERW327749 FBS327749 FLO327749 FVK327749 GFG327749 GPC327749 GYY327749 HIU327749 HSQ327749 ICM327749 IMI327749 IWE327749 JGA327749 JPW327749 JZS327749 KJO327749 KTK327749 LDG327749 LNC327749 LWY327749 MGU327749 MQQ327749 NAM327749 NKI327749 NUE327749 OEA327749 ONW327749 OXS327749 PHO327749 PRK327749 QBG327749 QLC327749 QUY327749 REU327749 ROQ327749 RYM327749 SII327749 SSE327749 TCA327749 TLW327749 TVS327749 UFO327749 UPK327749 UZG327749 VJC327749 VSY327749 WCU327749 WMQ327749 WWM327749 AE393285 KA393285 TW393285 ADS393285 ANO393285 AXK393285 BHG393285 BRC393285 CAY393285 CKU393285 CUQ393285 DEM393285 DOI393285 DYE393285 EIA393285 ERW393285 FBS393285 FLO393285 FVK393285 GFG393285 GPC393285 GYY393285 HIU393285 HSQ393285 ICM393285 IMI393285 IWE393285 JGA393285 JPW393285 JZS393285 KJO393285 KTK393285 LDG393285 LNC393285 LWY393285 MGU393285 MQQ393285 NAM393285 NKI393285 NUE393285 OEA393285 ONW393285 OXS393285 PHO393285 PRK393285 QBG393285 QLC393285 QUY393285 REU393285 ROQ393285 RYM393285 SII393285 SSE393285 TCA393285 TLW393285 TVS393285 UFO393285 UPK393285 UZG393285 VJC393285 VSY393285 WCU393285 WMQ393285 WWM393285 AE458821 KA458821 TW458821 ADS458821 ANO458821 AXK458821 BHG458821 BRC458821 CAY458821 CKU458821 CUQ458821 DEM458821 DOI458821 DYE458821 EIA458821 ERW458821 FBS458821 FLO458821 FVK458821 GFG458821 GPC458821 GYY458821 HIU458821 HSQ458821 ICM458821 IMI458821 IWE458821 JGA458821 JPW458821 JZS458821 KJO458821 KTK458821 LDG458821 LNC458821 LWY458821 MGU458821 MQQ458821 NAM458821 NKI458821 NUE458821 OEA458821 ONW458821 OXS458821 PHO458821 PRK458821 QBG458821 QLC458821 QUY458821 REU458821 ROQ458821 RYM458821 SII458821 SSE458821 TCA458821 TLW458821 TVS458821 UFO458821 UPK458821 UZG458821 VJC458821 VSY458821 WCU458821 WMQ458821 WWM458821 AE524357 KA524357 TW524357 ADS524357 ANO524357 AXK524357 BHG524357 BRC524357 CAY524357 CKU524357 CUQ524357 DEM524357 DOI524357 DYE524357 EIA524357 ERW524357 FBS524357 FLO524357 FVK524357 GFG524357 GPC524357 GYY524357 HIU524357 HSQ524357 ICM524357 IMI524357 IWE524357 JGA524357 JPW524357 JZS524357 KJO524357 KTK524357 LDG524357 LNC524357 LWY524357 MGU524357 MQQ524357 NAM524357 NKI524357 NUE524357 OEA524357 ONW524357 OXS524357 PHO524357 PRK524357 QBG524357 QLC524357 QUY524357 REU524357 ROQ524357 RYM524357 SII524357 SSE524357 TCA524357 TLW524357 TVS524357 UFO524357 UPK524357 UZG524357 VJC524357 VSY524357 WCU524357 WMQ524357 WWM524357 AE589893 KA589893 TW589893 ADS589893 ANO589893 AXK589893 BHG589893 BRC589893 CAY589893 CKU589893 CUQ589893 DEM589893 DOI589893 DYE589893 EIA589893 ERW589893 FBS589893 FLO589893 FVK589893 GFG589893 GPC589893 GYY589893 HIU589893 HSQ589893 ICM589893 IMI589893 IWE589893 JGA589893 JPW589893 JZS589893 KJO589893 KTK589893 LDG589893 LNC589893 LWY589893 MGU589893 MQQ589893 NAM589893 NKI589893 NUE589893 OEA589893 ONW589893 OXS589893 PHO589893 PRK589893 QBG589893 QLC589893 QUY589893 REU589893 ROQ589893 RYM589893 SII589893 SSE589893 TCA589893 TLW589893 TVS589893 UFO589893 UPK589893 UZG589893 VJC589893 VSY589893 WCU589893 WMQ589893 WWM589893 AE655429 KA655429 TW655429 ADS655429 ANO655429 AXK655429 BHG655429 BRC655429 CAY655429 CKU655429 CUQ655429 DEM655429 DOI655429 DYE655429 EIA655429 ERW655429 FBS655429 FLO655429 FVK655429 GFG655429 GPC655429 GYY655429 HIU655429 HSQ655429 ICM655429 IMI655429 IWE655429 JGA655429 JPW655429 JZS655429 KJO655429 KTK655429 LDG655429 LNC655429 LWY655429 MGU655429 MQQ655429 NAM655429 NKI655429 NUE655429 OEA655429 ONW655429 OXS655429 PHO655429 PRK655429 QBG655429 QLC655429 QUY655429 REU655429 ROQ655429 RYM655429 SII655429 SSE655429 TCA655429 TLW655429 TVS655429 UFO655429 UPK655429 UZG655429 VJC655429 VSY655429 WCU655429 WMQ655429 WWM655429 AE720965 KA720965 TW720965 ADS720965 ANO720965 AXK720965 BHG720965 BRC720965 CAY720965 CKU720965 CUQ720965 DEM720965 DOI720965 DYE720965 EIA720965 ERW720965 FBS720965 FLO720965 FVK720965 GFG720965 GPC720965 GYY720965 HIU720965 HSQ720965 ICM720965 IMI720965 IWE720965 JGA720965 JPW720965 JZS720965 KJO720965 KTK720965 LDG720965 LNC720965 LWY720965 MGU720965 MQQ720965 NAM720965 NKI720965 NUE720965 OEA720965 ONW720965 OXS720965 PHO720965 PRK720965 QBG720965 QLC720965 QUY720965 REU720965 ROQ720965 RYM720965 SII720965 SSE720965 TCA720965 TLW720965 TVS720965 UFO720965 UPK720965 UZG720965 VJC720965 VSY720965 WCU720965 WMQ720965 WWM720965 AE786501 KA786501 TW786501 ADS786501 ANO786501 AXK786501 BHG786501 BRC786501 CAY786501 CKU786501 CUQ786501 DEM786501 DOI786501 DYE786501 EIA786501 ERW786501 FBS786501 FLO786501 FVK786501 GFG786501 GPC786501 GYY786501 HIU786501 HSQ786501 ICM786501 IMI786501 IWE786501 JGA786501 JPW786501 JZS786501 KJO786501 KTK786501 LDG786501 LNC786501 LWY786501 MGU786501 MQQ786501 NAM786501 NKI786501 NUE786501 OEA786501 ONW786501 OXS786501 PHO786501 PRK786501 QBG786501 QLC786501 QUY786501 REU786501 ROQ786501 RYM786501 SII786501 SSE786501 TCA786501 TLW786501 TVS786501 UFO786501 UPK786501 UZG786501 VJC786501 VSY786501 WCU786501 WMQ786501 WWM786501 AE852037 KA852037 TW852037 ADS852037 ANO852037 AXK852037 BHG852037 BRC852037 CAY852037 CKU852037 CUQ852037 DEM852037 DOI852037 DYE852037 EIA852037 ERW852037 FBS852037 FLO852037 FVK852037 GFG852037 GPC852037 GYY852037 HIU852037 HSQ852037 ICM852037 IMI852037 IWE852037 JGA852037 JPW852037 JZS852037 KJO852037 KTK852037 LDG852037 LNC852037 LWY852037 MGU852037 MQQ852037 NAM852037 NKI852037 NUE852037 OEA852037 ONW852037 OXS852037 PHO852037 PRK852037 QBG852037 QLC852037 QUY852037 REU852037 ROQ852037 RYM852037 SII852037 SSE852037 TCA852037 TLW852037 TVS852037 UFO852037 UPK852037 UZG852037 VJC852037 VSY852037 WCU852037 WMQ852037 WWM852037 AE917573 KA917573 TW917573 ADS917573 ANO917573 AXK917573 BHG917573 BRC917573 CAY917573 CKU917573 CUQ917573 DEM917573 DOI917573 DYE917573 EIA917573 ERW917573 FBS917573 FLO917573 FVK917573 GFG917573 GPC917573 GYY917573 HIU917573 HSQ917573 ICM917573 IMI917573 IWE917573 JGA917573 JPW917573 JZS917573 KJO917573 KTK917573 LDG917573 LNC917573 LWY917573 MGU917573 MQQ917573 NAM917573 NKI917573 NUE917573 OEA917573 ONW917573 OXS917573 PHO917573 PRK917573 QBG917573 QLC917573 QUY917573 REU917573 ROQ917573 RYM917573 SII917573 SSE917573 TCA917573 TLW917573 TVS917573 UFO917573 UPK917573 UZG917573 VJC917573 VSY917573 WCU917573 WMQ917573 WWM917573 AE983109 KA983109 TW983109 ADS983109 ANO983109 AXK983109 BHG983109 BRC983109 CAY983109 CKU983109 CUQ983109 DEM983109 DOI983109 DYE983109 EIA983109 ERW983109 FBS983109 FLO983109 FVK983109 GFG983109 GPC983109 GYY983109 HIU983109 HSQ983109 ICM983109 IMI983109 IWE983109 JGA983109 JPW983109 JZS983109 KJO983109 KTK983109 LDG983109 LNC983109 LWY983109 MGU983109 MQQ983109 NAM983109 NKI983109 NUE983109 OEA983109 ONW983109 OXS983109 PHO983109 PRK983109 QBG983109 QLC983109 QUY983109 REU983109 ROQ983109 RYM983109 SII983109 SSE983109 TCA983109 TLW983109 TVS983109 UFO983109 UPK983109 UZG983109 VJC983109 VSY983109 WCU983109 WMQ983109 WWM983109 WWJ983020 AB65516 JX65516 TT65516 ADP65516 ANL65516 AXH65516 BHD65516 BQZ65516 CAV65516 CKR65516 CUN65516 DEJ65516 DOF65516 DYB65516 EHX65516 ERT65516 FBP65516 FLL65516 FVH65516 GFD65516 GOZ65516 GYV65516 HIR65516 HSN65516 ICJ65516 IMF65516 IWB65516 JFX65516 JPT65516 JZP65516 KJL65516 KTH65516 LDD65516 LMZ65516 LWV65516 MGR65516 MQN65516 NAJ65516 NKF65516 NUB65516 ODX65516 ONT65516 OXP65516 PHL65516 PRH65516 QBD65516 QKZ65516 QUV65516 RER65516 RON65516 RYJ65516 SIF65516 SSB65516 TBX65516 TLT65516 TVP65516 UFL65516 UPH65516 UZD65516 VIZ65516 VSV65516 WCR65516 WMN65516 WWJ65516 AB131052 JX131052 TT131052 ADP131052 ANL131052 AXH131052 BHD131052 BQZ131052 CAV131052 CKR131052 CUN131052 DEJ131052 DOF131052 DYB131052 EHX131052 ERT131052 FBP131052 FLL131052 FVH131052 GFD131052 GOZ131052 GYV131052 HIR131052 HSN131052 ICJ131052 IMF131052 IWB131052 JFX131052 JPT131052 JZP131052 KJL131052 KTH131052 LDD131052 LMZ131052 LWV131052 MGR131052 MQN131052 NAJ131052 NKF131052 NUB131052 ODX131052 ONT131052 OXP131052 PHL131052 PRH131052 QBD131052 QKZ131052 QUV131052 RER131052 RON131052 RYJ131052 SIF131052 SSB131052 TBX131052 TLT131052 TVP131052 UFL131052 UPH131052 UZD131052 VIZ131052 VSV131052 WCR131052 WMN131052 WWJ131052 AB196588 JX196588 TT196588 ADP196588 ANL196588 AXH196588 BHD196588 BQZ196588 CAV196588 CKR196588 CUN196588 DEJ196588 DOF196588 DYB196588 EHX196588 ERT196588 FBP196588 FLL196588 FVH196588 GFD196588 GOZ196588 GYV196588 HIR196588 HSN196588 ICJ196588 IMF196588 IWB196588 JFX196588 JPT196588 JZP196588 KJL196588 KTH196588 LDD196588 LMZ196588 LWV196588 MGR196588 MQN196588 NAJ196588 NKF196588 NUB196588 ODX196588 ONT196588 OXP196588 PHL196588 PRH196588 QBD196588 QKZ196588 QUV196588 RER196588 RON196588 RYJ196588 SIF196588 SSB196588 TBX196588 TLT196588 TVP196588 UFL196588 UPH196588 UZD196588 VIZ196588 VSV196588 WCR196588 WMN196588 WWJ196588 AB262124 JX262124 TT262124 ADP262124 ANL262124 AXH262124 BHD262124 BQZ262124 CAV262124 CKR262124 CUN262124 DEJ262124 DOF262124 DYB262124 EHX262124 ERT262124 FBP262124 FLL262124 FVH262124 GFD262124 GOZ262124 GYV262124 HIR262124 HSN262124 ICJ262124 IMF262124 IWB262124 JFX262124 JPT262124 JZP262124 KJL262124 KTH262124 LDD262124 LMZ262124 LWV262124 MGR262124 MQN262124 NAJ262124 NKF262124 NUB262124 ODX262124 ONT262124 OXP262124 PHL262124 PRH262124 QBD262124 QKZ262124 QUV262124 RER262124 RON262124 RYJ262124 SIF262124 SSB262124 TBX262124 TLT262124 TVP262124 UFL262124 UPH262124 UZD262124 VIZ262124 VSV262124 WCR262124 WMN262124 WWJ262124 AB327660 JX327660 TT327660 ADP327660 ANL327660 AXH327660 BHD327660 BQZ327660 CAV327660 CKR327660 CUN327660 DEJ327660 DOF327660 DYB327660 EHX327660 ERT327660 FBP327660 FLL327660 FVH327660 GFD327660 GOZ327660 GYV327660 HIR327660 HSN327660 ICJ327660 IMF327660 IWB327660 JFX327660 JPT327660 JZP327660 KJL327660 KTH327660 LDD327660 LMZ327660 LWV327660 MGR327660 MQN327660 NAJ327660 NKF327660 NUB327660 ODX327660 ONT327660 OXP327660 PHL327660 PRH327660 QBD327660 QKZ327660 QUV327660 RER327660 RON327660 RYJ327660 SIF327660 SSB327660 TBX327660 TLT327660 TVP327660 UFL327660 UPH327660 UZD327660 VIZ327660 VSV327660 WCR327660 WMN327660 WWJ327660 AB393196 JX393196 TT393196 ADP393196 ANL393196 AXH393196 BHD393196 BQZ393196 CAV393196 CKR393196 CUN393196 DEJ393196 DOF393196 DYB393196 EHX393196 ERT393196 FBP393196 FLL393196 FVH393196 GFD393196 GOZ393196 GYV393196 HIR393196 HSN393196 ICJ393196 IMF393196 IWB393196 JFX393196 JPT393196 JZP393196 KJL393196 KTH393196 LDD393196 LMZ393196 LWV393196 MGR393196 MQN393196 NAJ393196 NKF393196 NUB393196 ODX393196 ONT393196 OXP393196 PHL393196 PRH393196 QBD393196 QKZ393196 QUV393196 RER393196 RON393196 RYJ393196 SIF393196 SSB393196 TBX393196 TLT393196 TVP393196 UFL393196 UPH393196 UZD393196 VIZ393196 VSV393196 WCR393196 WMN393196 WWJ393196 AB458732 JX458732 TT458732 ADP458732 ANL458732 AXH458732 BHD458732 BQZ458732 CAV458732 CKR458732 CUN458732 DEJ458732 DOF458732 DYB458732 EHX458732 ERT458732 FBP458732 FLL458732 FVH458732 GFD458732 GOZ458732 GYV458732 HIR458732 HSN458732 ICJ458732 IMF458732 IWB458732 JFX458732 JPT458732 JZP458732 KJL458732 KTH458732 LDD458732 LMZ458732 LWV458732 MGR458732 MQN458732 NAJ458732 NKF458732 NUB458732 ODX458732 ONT458732 OXP458732 PHL458732 PRH458732 QBD458732 QKZ458732 QUV458732 RER458732 RON458732 RYJ458732 SIF458732 SSB458732 TBX458732 TLT458732 TVP458732 UFL458732 UPH458732 UZD458732 VIZ458732 VSV458732 WCR458732 WMN458732 WWJ458732 AB524268 JX524268 TT524268 ADP524268 ANL524268 AXH524268 BHD524268 BQZ524268 CAV524268 CKR524268 CUN524268 DEJ524268 DOF524268 DYB524268 EHX524268 ERT524268 FBP524268 FLL524268 FVH524268 GFD524268 GOZ524268 GYV524268 HIR524268 HSN524268 ICJ524268 IMF524268 IWB524268 JFX524268 JPT524268 JZP524268 KJL524268 KTH524268 LDD524268 LMZ524268 LWV524268 MGR524268 MQN524268 NAJ524268 NKF524268 NUB524268 ODX524268 ONT524268 OXP524268 PHL524268 PRH524268 QBD524268 QKZ524268 QUV524268 RER524268 RON524268 RYJ524268 SIF524268 SSB524268 TBX524268 TLT524268 TVP524268 UFL524268 UPH524268 UZD524268 VIZ524268 VSV524268 WCR524268 WMN524268 WWJ524268 AB589804 JX589804 TT589804 ADP589804 ANL589804 AXH589804 BHD589804 BQZ589804 CAV589804 CKR589804 CUN589804 DEJ589804 DOF589804 DYB589804 EHX589804 ERT589804 FBP589804 FLL589804 FVH589804 GFD589804 GOZ589804 GYV589804 HIR589804 HSN589804 ICJ589804 IMF589804 IWB589804 JFX589804 JPT589804 JZP589804 KJL589804 KTH589804 LDD589804 LMZ589804 LWV589804 MGR589804 MQN589804 NAJ589804 NKF589804 NUB589804 ODX589804 ONT589804 OXP589804 PHL589804 PRH589804 QBD589804 QKZ589804 QUV589804 RER589804 RON589804 RYJ589804 SIF589804 SSB589804 TBX589804 TLT589804 TVP589804 UFL589804 UPH589804 UZD589804 VIZ589804 VSV589804 WCR589804 WMN589804 WWJ589804 AB655340 JX655340 TT655340 ADP655340 ANL655340 AXH655340 BHD655340 BQZ655340 CAV655340 CKR655340 CUN655340 DEJ655340 DOF655340 DYB655340 EHX655340 ERT655340 FBP655340 FLL655340 FVH655340 GFD655340 GOZ655340 GYV655340 HIR655340 HSN655340 ICJ655340 IMF655340 IWB655340 JFX655340 JPT655340 JZP655340 KJL655340 KTH655340 LDD655340 LMZ655340 LWV655340 MGR655340 MQN655340 NAJ655340 NKF655340 NUB655340 ODX655340 ONT655340 OXP655340 PHL655340 PRH655340 QBD655340 QKZ655340 QUV655340 RER655340 RON655340 RYJ655340 SIF655340 SSB655340 TBX655340 TLT655340 TVP655340 UFL655340 UPH655340 UZD655340 VIZ655340 VSV655340 WCR655340 WMN655340 WWJ655340 AB720876 JX720876 TT720876 ADP720876 ANL720876 AXH720876 BHD720876 BQZ720876 CAV720876 CKR720876 CUN720876 DEJ720876 DOF720876 DYB720876 EHX720876 ERT720876 FBP720876 FLL720876 FVH720876 GFD720876 GOZ720876 GYV720876 HIR720876 HSN720876 ICJ720876 IMF720876 IWB720876 JFX720876 JPT720876 JZP720876 KJL720876 KTH720876 LDD720876 LMZ720876 LWV720876 MGR720876 MQN720876 NAJ720876 NKF720876 NUB720876 ODX720876 ONT720876 OXP720876 PHL720876 PRH720876 QBD720876 QKZ720876 QUV720876 RER720876 RON720876 RYJ720876 SIF720876 SSB720876 TBX720876 TLT720876 TVP720876 UFL720876 UPH720876 UZD720876 VIZ720876 VSV720876 WCR720876 WMN720876 WWJ720876 AB786412 JX786412 TT786412 ADP786412 ANL786412 AXH786412 BHD786412 BQZ786412 CAV786412 CKR786412 CUN786412 DEJ786412 DOF786412 DYB786412 EHX786412 ERT786412 FBP786412 FLL786412 FVH786412 GFD786412 GOZ786412 GYV786412 HIR786412 HSN786412 ICJ786412 IMF786412 IWB786412 JFX786412 JPT786412 JZP786412 KJL786412 KTH786412 LDD786412 LMZ786412 LWV786412 MGR786412 MQN786412 NAJ786412 NKF786412 NUB786412 ODX786412 ONT786412 OXP786412 PHL786412 PRH786412 QBD786412 QKZ786412 QUV786412 RER786412 RON786412 RYJ786412 SIF786412 SSB786412 TBX786412 TLT786412 TVP786412 UFL786412 UPH786412 UZD786412 VIZ786412 VSV786412 WCR786412 WMN786412 WWJ786412 AB851948 JX851948 TT851948 ADP851948 ANL851948 AXH851948 BHD851948 BQZ851948 CAV851948 CKR851948 CUN851948 DEJ851948 DOF851948 DYB851948 EHX851948 ERT851948 FBP851948 FLL851948 FVH851948 GFD851948 GOZ851948 GYV851948 HIR851948 HSN851948 ICJ851948 IMF851948 IWB851948 JFX851948 JPT851948 JZP851948 KJL851948 KTH851948 LDD851948 LMZ851948 LWV851948 MGR851948 MQN851948 NAJ851948 NKF851948 NUB851948 ODX851948 ONT851948 OXP851948 PHL851948 PRH851948 QBD851948 QKZ851948 QUV851948 RER851948 RON851948 RYJ851948 SIF851948 SSB851948 TBX851948 TLT851948 TVP851948 UFL851948 UPH851948 UZD851948 VIZ851948 VSV851948 WCR851948 WMN851948 WWJ851948 AB917484 JX917484 TT917484 ADP917484 ANL917484 AXH917484 BHD917484 BQZ917484 CAV917484 CKR917484 CUN917484 DEJ917484 DOF917484 DYB917484 EHX917484 ERT917484 FBP917484 FLL917484 FVH917484 GFD917484 GOZ917484 GYV917484 HIR917484 HSN917484 ICJ917484 IMF917484 IWB917484 JFX917484 JPT917484 JZP917484 KJL917484 KTH917484 LDD917484 LMZ917484 LWV917484 MGR917484 MQN917484 NAJ917484 NKF917484 NUB917484 ODX917484 ONT917484 OXP917484 PHL917484 PRH917484 QBD917484 QKZ917484 QUV917484 RER917484 RON917484 RYJ917484 SIF917484 SSB917484 TBX917484 TLT917484 TVP917484 UFL917484 UPH917484 UZD917484 VIZ917484 VSV917484 WCR917484 WMN917484 WWJ917484 AB983020 JX983020 TT983020 ADP983020 ANL983020 AXH983020 BHD983020 BQZ983020 CAV983020 CKR983020 CUN983020 DEJ983020 DOF983020 DYB983020 EHX983020 ERT983020 FBP983020 FLL983020 FVH983020 GFD983020 GOZ983020 GYV983020 HIR983020 HSN983020 ICJ983020 IMF983020 IWB983020 JFX983020 JPT983020 JZP983020 KJL983020 KTH983020 LDD983020 LMZ983020 LWV983020 MGR983020 MQN983020 NAJ983020 NKF983020 NUB983020 ODX983020 ONT983020 OXP983020 PHL983020 PRH983020 QBD983020 QKZ983020 QUV983020 RER983020 RON983020 RYJ983020 SIF983020 SSB983020 TBX983020 TLT983020 TVP983020 UFL983020 UPH983020 UZD983020 VIZ983020 VSV983020 WCR983020 WMN983020 JX7 TT7 ADP7 ANL7 AXH7 BHD7 BQZ7 CAV7 CKR7 CUN7 DEJ7 DOF7 DYB7 EHX7 ERT7 FBP7 FLL7 FVH7 GFD7 GOZ7 GYV7 HIR7 HSN7 ICJ7 IMF7 IWB7 JFX7 JPT7 JZP7 KJL7 KTH7 LDD7 LMZ7 LWV7 MGR7 MQN7 NAJ7 NKF7 NUB7 ODX7 ONT7 OXP7 PHL7 PRH7 QBD7 QKZ7 QUV7 RER7 RON7 RYJ7 SIF7 SSB7 TBX7 TLT7 TVP7 UFL7 UPH7 UZD7 VIZ7 VSV7 WCR7 WMN7 WWJ7">
      <formula1>"1,2"</formula1>
    </dataValidation>
    <dataValidation type="list" allowBlank="1" showDropDown="1" showInputMessage="1" showErrorMessage="1" sqref="AE65511 KA65511 TW65511 ADS65511 ANO65511 AXK65511 BHG65511 BRC65511 CAY65511 CKU65511 CUQ65511 DEM65511 DOI65511 DYE65511 EIA65511 ERW65511 FBS65511 FLO65511 FVK65511 GFG65511 GPC65511 GYY65511 HIU65511 HSQ65511 ICM65511 IMI65511 IWE65511 JGA65511 JPW65511 JZS65511 KJO65511 KTK65511 LDG65511 LNC65511 LWY65511 MGU65511 MQQ65511 NAM65511 NKI65511 NUE65511 OEA65511 ONW65511 OXS65511 PHO65511 PRK65511 QBG65511 QLC65511 QUY65511 REU65511 ROQ65511 RYM65511 SII65511 SSE65511 TCA65511 TLW65511 TVS65511 UFO65511 UPK65511 UZG65511 VJC65511 VSY65511 WCU65511 WMQ65511 WWM65511 AE131047 KA131047 TW131047 ADS131047 ANO131047 AXK131047 BHG131047 BRC131047 CAY131047 CKU131047 CUQ131047 DEM131047 DOI131047 DYE131047 EIA131047 ERW131047 FBS131047 FLO131047 FVK131047 GFG131047 GPC131047 GYY131047 HIU131047 HSQ131047 ICM131047 IMI131047 IWE131047 JGA131047 JPW131047 JZS131047 KJO131047 KTK131047 LDG131047 LNC131047 LWY131047 MGU131047 MQQ131047 NAM131047 NKI131047 NUE131047 OEA131047 ONW131047 OXS131047 PHO131047 PRK131047 QBG131047 QLC131047 QUY131047 REU131047 ROQ131047 RYM131047 SII131047 SSE131047 TCA131047 TLW131047 TVS131047 UFO131047 UPK131047 UZG131047 VJC131047 VSY131047 WCU131047 WMQ131047 WWM131047 AE196583 KA196583 TW196583 ADS196583 ANO196583 AXK196583 BHG196583 BRC196583 CAY196583 CKU196583 CUQ196583 DEM196583 DOI196583 DYE196583 EIA196583 ERW196583 FBS196583 FLO196583 FVK196583 GFG196583 GPC196583 GYY196583 HIU196583 HSQ196583 ICM196583 IMI196583 IWE196583 JGA196583 JPW196583 JZS196583 KJO196583 KTK196583 LDG196583 LNC196583 LWY196583 MGU196583 MQQ196583 NAM196583 NKI196583 NUE196583 OEA196583 ONW196583 OXS196583 PHO196583 PRK196583 QBG196583 QLC196583 QUY196583 REU196583 ROQ196583 RYM196583 SII196583 SSE196583 TCA196583 TLW196583 TVS196583 UFO196583 UPK196583 UZG196583 VJC196583 VSY196583 WCU196583 WMQ196583 WWM196583 AE262119 KA262119 TW262119 ADS262119 ANO262119 AXK262119 BHG262119 BRC262119 CAY262119 CKU262119 CUQ262119 DEM262119 DOI262119 DYE262119 EIA262119 ERW262119 FBS262119 FLO262119 FVK262119 GFG262119 GPC262119 GYY262119 HIU262119 HSQ262119 ICM262119 IMI262119 IWE262119 JGA262119 JPW262119 JZS262119 KJO262119 KTK262119 LDG262119 LNC262119 LWY262119 MGU262119 MQQ262119 NAM262119 NKI262119 NUE262119 OEA262119 ONW262119 OXS262119 PHO262119 PRK262119 QBG262119 QLC262119 QUY262119 REU262119 ROQ262119 RYM262119 SII262119 SSE262119 TCA262119 TLW262119 TVS262119 UFO262119 UPK262119 UZG262119 VJC262119 VSY262119 WCU262119 WMQ262119 WWM262119 AE327655 KA327655 TW327655 ADS327655 ANO327655 AXK327655 BHG327655 BRC327655 CAY327655 CKU327655 CUQ327655 DEM327655 DOI327655 DYE327655 EIA327655 ERW327655 FBS327655 FLO327655 FVK327655 GFG327655 GPC327655 GYY327655 HIU327655 HSQ327655 ICM327655 IMI327655 IWE327655 JGA327655 JPW327655 JZS327655 KJO327655 KTK327655 LDG327655 LNC327655 LWY327655 MGU327655 MQQ327655 NAM327655 NKI327655 NUE327655 OEA327655 ONW327655 OXS327655 PHO327655 PRK327655 QBG327655 QLC327655 QUY327655 REU327655 ROQ327655 RYM327655 SII327655 SSE327655 TCA327655 TLW327655 TVS327655 UFO327655 UPK327655 UZG327655 VJC327655 VSY327655 WCU327655 WMQ327655 WWM327655 AE393191 KA393191 TW393191 ADS393191 ANO393191 AXK393191 BHG393191 BRC393191 CAY393191 CKU393191 CUQ393191 DEM393191 DOI393191 DYE393191 EIA393191 ERW393191 FBS393191 FLO393191 FVK393191 GFG393191 GPC393191 GYY393191 HIU393191 HSQ393191 ICM393191 IMI393191 IWE393191 JGA393191 JPW393191 JZS393191 KJO393191 KTK393191 LDG393191 LNC393191 LWY393191 MGU393191 MQQ393191 NAM393191 NKI393191 NUE393191 OEA393191 ONW393191 OXS393191 PHO393191 PRK393191 QBG393191 QLC393191 QUY393191 REU393191 ROQ393191 RYM393191 SII393191 SSE393191 TCA393191 TLW393191 TVS393191 UFO393191 UPK393191 UZG393191 VJC393191 VSY393191 WCU393191 WMQ393191 WWM393191 AE458727 KA458727 TW458727 ADS458727 ANO458727 AXK458727 BHG458727 BRC458727 CAY458727 CKU458727 CUQ458727 DEM458727 DOI458727 DYE458727 EIA458727 ERW458727 FBS458727 FLO458727 FVK458727 GFG458727 GPC458727 GYY458727 HIU458727 HSQ458727 ICM458727 IMI458727 IWE458727 JGA458727 JPW458727 JZS458727 KJO458727 KTK458727 LDG458727 LNC458727 LWY458727 MGU458727 MQQ458727 NAM458727 NKI458727 NUE458727 OEA458727 ONW458727 OXS458727 PHO458727 PRK458727 QBG458727 QLC458727 QUY458727 REU458727 ROQ458727 RYM458727 SII458727 SSE458727 TCA458727 TLW458727 TVS458727 UFO458727 UPK458727 UZG458727 VJC458727 VSY458727 WCU458727 WMQ458727 WWM458727 AE524263 KA524263 TW524263 ADS524263 ANO524263 AXK524263 BHG524263 BRC524263 CAY524263 CKU524263 CUQ524263 DEM524263 DOI524263 DYE524263 EIA524263 ERW524263 FBS524263 FLO524263 FVK524263 GFG524263 GPC524263 GYY524263 HIU524263 HSQ524263 ICM524263 IMI524263 IWE524263 JGA524263 JPW524263 JZS524263 KJO524263 KTK524263 LDG524263 LNC524263 LWY524263 MGU524263 MQQ524263 NAM524263 NKI524263 NUE524263 OEA524263 ONW524263 OXS524263 PHO524263 PRK524263 QBG524263 QLC524263 QUY524263 REU524263 ROQ524263 RYM524263 SII524263 SSE524263 TCA524263 TLW524263 TVS524263 UFO524263 UPK524263 UZG524263 VJC524263 VSY524263 WCU524263 WMQ524263 WWM524263 AE589799 KA589799 TW589799 ADS589799 ANO589799 AXK589799 BHG589799 BRC589799 CAY589799 CKU589799 CUQ589799 DEM589799 DOI589799 DYE589799 EIA589799 ERW589799 FBS589799 FLO589799 FVK589799 GFG589799 GPC589799 GYY589799 HIU589799 HSQ589799 ICM589799 IMI589799 IWE589799 JGA589799 JPW589799 JZS589799 KJO589799 KTK589799 LDG589799 LNC589799 LWY589799 MGU589799 MQQ589799 NAM589799 NKI589799 NUE589799 OEA589799 ONW589799 OXS589799 PHO589799 PRK589799 QBG589799 QLC589799 QUY589799 REU589799 ROQ589799 RYM589799 SII589799 SSE589799 TCA589799 TLW589799 TVS589799 UFO589799 UPK589799 UZG589799 VJC589799 VSY589799 WCU589799 WMQ589799 WWM589799 AE655335 KA655335 TW655335 ADS655335 ANO655335 AXK655335 BHG655335 BRC655335 CAY655335 CKU655335 CUQ655335 DEM655335 DOI655335 DYE655335 EIA655335 ERW655335 FBS655335 FLO655335 FVK655335 GFG655335 GPC655335 GYY655335 HIU655335 HSQ655335 ICM655335 IMI655335 IWE655335 JGA655335 JPW655335 JZS655335 KJO655335 KTK655335 LDG655335 LNC655335 LWY655335 MGU655335 MQQ655335 NAM655335 NKI655335 NUE655335 OEA655335 ONW655335 OXS655335 PHO655335 PRK655335 QBG655335 QLC655335 QUY655335 REU655335 ROQ655335 RYM655335 SII655335 SSE655335 TCA655335 TLW655335 TVS655335 UFO655335 UPK655335 UZG655335 VJC655335 VSY655335 WCU655335 WMQ655335 WWM655335 AE720871 KA720871 TW720871 ADS720871 ANO720871 AXK720871 BHG720871 BRC720871 CAY720871 CKU720871 CUQ720871 DEM720871 DOI720871 DYE720871 EIA720871 ERW720871 FBS720871 FLO720871 FVK720871 GFG720871 GPC720871 GYY720871 HIU720871 HSQ720871 ICM720871 IMI720871 IWE720871 JGA720871 JPW720871 JZS720871 KJO720871 KTK720871 LDG720871 LNC720871 LWY720871 MGU720871 MQQ720871 NAM720871 NKI720871 NUE720871 OEA720871 ONW720871 OXS720871 PHO720871 PRK720871 QBG720871 QLC720871 QUY720871 REU720871 ROQ720871 RYM720871 SII720871 SSE720871 TCA720871 TLW720871 TVS720871 UFO720871 UPK720871 UZG720871 VJC720871 VSY720871 WCU720871 WMQ720871 WWM720871 AE786407 KA786407 TW786407 ADS786407 ANO786407 AXK786407 BHG786407 BRC786407 CAY786407 CKU786407 CUQ786407 DEM786407 DOI786407 DYE786407 EIA786407 ERW786407 FBS786407 FLO786407 FVK786407 GFG786407 GPC786407 GYY786407 HIU786407 HSQ786407 ICM786407 IMI786407 IWE786407 JGA786407 JPW786407 JZS786407 KJO786407 KTK786407 LDG786407 LNC786407 LWY786407 MGU786407 MQQ786407 NAM786407 NKI786407 NUE786407 OEA786407 ONW786407 OXS786407 PHO786407 PRK786407 QBG786407 QLC786407 QUY786407 REU786407 ROQ786407 RYM786407 SII786407 SSE786407 TCA786407 TLW786407 TVS786407 UFO786407 UPK786407 UZG786407 VJC786407 VSY786407 WCU786407 WMQ786407 WWM786407 AE851943 KA851943 TW851943 ADS851943 ANO851943 AXK851943 BHG851943 BRC851943 CAY851943 CKU851943 CUQ851943 DEM851943 DOI851943 DYE851943 EIA851943 ERW851943 FBS851943 FLO851943 FVK851943 GFG851943 GPC851943 GYY851943 HIU851943 HSQ851943 ICM851943 IMI851943 IWE851943 JGA851943 JPW851943 JZS851943 KJO851943 KTK851943 LDG851943 LNC851943 LWY851943 MGU851943 MQQ851943 NAM851943 NKI851943 NUE851943 OEA851943 ONW851943 OXS851943 PHO851943 PRK851943 QBG851943 QLC851943 QUY851943 REU851943 ROQ851943 RYM851943 SII851943 SSE851943 TCA851943 TLW851943 TVS851943 UFO851943 UPK851943 UZG851943 VJC851943 VSY851943 WCU851943 WMQ851943 WWM851943 AE917479 KA917479 TW917479 ADS917479 ANO917479 AXK917479 BHG917479 BRC917479 CAY917479 CKU917479 CUQ917479 DEM917479 DOI917479 DYE917479 EIA917479 ERW917479 FBS917479 FLO917479 FVK917479 GFG917479 GPC917479 GYY917479 HIU917479 HSQ917479 ICM917479 IMI917479 IWE917479 JGA917479 JPW917479 JZS917479 KJO917479 KTK917479 LDG917479 LNC917479 LWY917479 MGU917479 MQQ917479 NAM917479 NKI917479 NUE917479 OEA917479 ONW917479 OXS917479 PHO917479 PRK917479 QBG917479 QLC917479 QUY917479 REU917479 ROQ917479 RYM917479 SII917479 SSE917479 TCA917479 TLW917479 TVS917479 UFO917479 UPK917479 UZG917479 VJC917479 VSY917479 WCU917479 WMQ917479 WWM917479 AE983015 KA983015 TW983015 ADS983015 ANO983015 AXK983015 BHG983015 BRC983015 CAY983015 CKU983015 CUQ983015 DEM983015 DOI983015 DYE983015 EIA983015 ERW983015 FBS983015 FLO983015 FVK983015 GFG983015 GPC983015 GYY983015 HIU983015 HSQ983015 ICM983015 IMI983015 IWE983015 JGA983015 JPW983015 JZS983015 KJO983015 KTK983015 LDG983015 LNC983015 LWY983015 MGU983015 MQQ983015 NAM983015 NKI983015 NUE983015 OEA983015 ONW983015 OXS983015 PHO983015 PRK983015 QBG983015 QLC983015 QUY983015 REU983015 ROQ983015 RYM983015 SII983015 SSE983015 TCA983015 TLW983015 TVS983015 UFO983015 UPK983015 UZG983015 VJC983015 VSY983015 WCU983015 WMQ983015 WWM983015 AE2 KA2 TW2 ADS2 ANO2 AXK2 BHG2 BRC2 CAY2 CKU2 CUQ2 DEM2 DOI2 DYE2 EIA2 ERW2 FBS2 FLO2 FVK2 GFG2 GPC2 GYY2 HIU2 HSQ2 ICM2 IMI2 IWE2 JGA2 JPW2 JZS2 KJO2 KTK2 LDG2 LNC2 LWY2 MGU2 MQQ2 NAM2 NKI2 NUE2 OEA2 ONW2 OXS2 PHO2 PRK2 QBG2 QLC2 QUY2 REU2 ROQ2 RYM2 SII2 SSE2 TCA2 TLW2 TVS2 UFO2 UPK2 UZG2 VJC2 VSY2 WCU2 WMQ2 WWM2">
      <formula1>"1,2"</formula1>
    </dataValidation>
    <dataValidation type="list" allowBlank="1" showInputMessage="1" showErrorMessage="1" sqref="O65516:O65617 JM65516:JM65617 TI65516:TI65617 ADE65516:ADE65617 ANA65516:ANA65617 AWW65516:AWW65617 BGS65516:BGS65617 BQO65516:BQO65617 CAK65516:CAK65617 CKG65516:CKG65617 CUC65516:CUC65617 DDY65516:DDY65617 DNU65516:DNU65617 DXQ65516:DXQ65617 EHM65516:EHM65617 ERI65516:ERI65617 FBE65516:FBE65617 FLA65516:FLA65617 FUW65516:FUW65617 GES65516:GES65617 GOO65516:GOO65617 GYK65516:GYK65617 HIG65516:HIG65617 HSC65516:HSC65617 IBY65516:IBY65617 ILU65516:ILU65617 IVQ65516:IVQ65617 JFM65516:JFM65617 JPI65516:JPI65617 JZE65516:JZE65617 KJA65516:KJA65617 KSW65516:KSW65617 LCS65516:LCS65617 LMO65516:LMO65617 LWK65516:LWK65617 MGG65516:MGG65617 MQC65516:MQC65617 MZY65516:MZY65617 NJU65516:NJU65617 NTQ65516:NTQ65617 ODM65516:ODM65617 ONI65516:ONI65617 OXE65516:OXE65617 PHA65516:PHA65617 PQW65516:PQW65617 QAS65516:QAS65617 QKO65516:QKO65617 QUK65516:QUK65617 REG65516:REG65617 ROC65516:ROC65617 RXY65516:RXY65617 SHU65516:SHU65617 SRQ65516:SRQ65617 TBM65516:TBM65617 TLI65516:TLI65617 TVE65516:TVE65617 UFA65516:UFA65617 UOW65516:UOW65617 UYS65516:UYS65617 VIO65516:VIO65617 VSK65516:VSK65617 WCG65516:WCG65617 WMC65516:WMC65617 WVY65516:WVY65617 O131052:O131153 JM131052:JM131153 TI131052:TI131153 ADE131052:ADE131153 ANA131052:ANA131153 AWW131052:AWW131153 BGS131052:BGS131153 BQO131052:BQO131153 CAK131052:CAK131153 CKG131052:CKG131153 CUC131052:CUC131153 DDY131052:DDY131153 DNU131052:DNU131153 DXQ131052:DXQ131153 EHM131052:EHM131153 ERI131052:ERI131153 FBE131052:FBE131153 FLA131052:FLA131153 FUW131052:FUW131153 GES131052:GES131153 GOO131052:GOO131153 GYK131052:GYK131153 HIG131052:HIG131153 HSC131052:HSC131153 IBY131052:IBY131153 ILU131052:ILU131153 IVQ131052:IVQ131153 JFM131052:JFM131153 JPI131052:JPI131153 JZE131052:JZE131153 KJA131052:KJA131153 KSW131052:KSW131153 LCS131052:LCS131153 LMO131052:LMO131153 LWK131052:LWK131153 MGG131052:MGG131153 MQC131052:MQC131153 MZY131052:MZY131153 NJU131052:NJU131153 NTQ131052:NTQ131153 ODM131052:ODM131153 ONI131052:ONI131153 OXE131052:OXE131153 PHA131052:PHA131153 PQW131052:PQW131153 QAS131052:QAS131153 QKO131052:QKO131153 QUK131052:QUK131153 REG131052:REG131153 ROC131052:ROC131153 RXY131052:RXY131153 SHU131052:SHU131153 SRQ131052:SRQ131153 TBM131052:TBM131153 TLI131052:TLI131153 TVE131052:TVE131153 UFA131052:UFA131153 UOW131052:UOW131153 UYS131052:UYS131153 VIO131052:VIO131153 VSK131052:VSK131153 WCG131052:WCG131153 WMC131052:WMC131153 WVY131052:WVY131153 O196588:O196689 JM196588:JM196689 TI196588:TI196689 ADE196588:ADE196689 ANA196588:ANA196689 AWW196588:AWW196689 BGS196588:BGS196689 BQO196588:BQO196689 CAK196588:CAK196689 CKG196588:CKG196689 CUC196588:CUC196689 DDY196588:DDY196689 DNU196588:DNU196689 DXQ196588:DXQ196689 EHM196588:EHM196689 ERI196588:ERI196689 FBE196588:FBE196689 FLA196588:FLA196689 FUW196588:FUW196689 GES196588:GES196689 GOO196588:GOO196689 GYK196588:GYK196689 HIG196588:HIG196689 HSC196588:HSC196689 IBY196588:IBY196689 ILU196588:ILU196689 IVQ196588:IVQ196689 JFM196588:JFM196689 JPI196588:JPI196689 JZE196588:JZE196689 KJA196588:KJA196689 KSW196588:KSW196689 LCS196588:LCS196689 LMO196588:LMO196689 LWK196588:LWK196689 MGG196588:MGG196689 MQC196588:MQC196689 MZY196588:MZY196689 NJU196588:NJU196689 NTQ196588:NTQ196689 ODM196588:ODM196689 ONI196588:ONI196689 OXE196588:OXE196689 PHA196588:PHA196689 PQW196588:PQW196689 QAS196588:QAS196689 QKO196588:QKO196689 QUK196588:QUK196689 REG196588:REG196689 ROC196588:ROC196689 RXY196588:RXY196689 SHU196588:SHU196689 SRQ196588:SRQ196689 TBM196588:TBM196689 TLI196588:TLI196689 TVE196588:TVE196689 UFA196588:UFA196689 UOW196588:UOW196689 UYS196588:UYS196689 VIO196588:VIO196689 VSK196588:VSK196689 WCG196588:WCG196689 WMC196588:WMC196689 WVY196588:WVY196689 O262124:O262225 JM262124:JM262225 TI262124:TI262225 ADE262124:ADE262225 ANA262124:ANA262225 AWW262124:AWW262225 BGS262124:BGS262225 BQO262124:BQO262225 CAK262124:CAK262225 CKG262124:CKG262225 CUC262124:CUC262225 DDY262124:DDY262225 DNU262124:DNU262225 DXQ262124:DXQ262225 EHM262124:EHM262225 ERI262124:ERI262225 FBE262124:FBE262225 FLA262124:FLA262225 FUW262124:FUW262225 GES262124:GES262225 GOO262124:GOO262225 GYK262124:GYK262225 HIG262124:HIG262225 HSC262124:HSC262225 IBY262124:IBY262225 ILU262124:ILU262225 IVQ262124:IVQ262225 JFM262124:JFM262225 JPI262124:JPI262225 JZE262124:JZE262225 KJA262124:KJA262225 KSW262124:KSW262225 LCS262124:LCS262225 LMO262124:LMO262225 LWK262124:LWK262225 MGG262124:MGG262225 MQC262124:MQC262225 MZY262124:MZY262225 NJU262124:NJU262225 NTQ262124:NTQ262225 ODM262124:ODM262225 ONI262124:ONI262225 OXE262124:OXE262225 PHA262124:PHA262225 PQW262124:PQW262225 QAS262124:QAS262225 QKO262124:QKO262225 QUK262124:QUK262225 REG262124:REG262225 ROC262124:ROC262225 RXY262124:RXY262225 SHU262124:SHU262225 SRQ262124:SRQ262225 TBM262124:TBM262225 TLI262124:TLI262225 TVE262124:TVE262225 UFA262124:UFA262225 UOW262124:UOW262225 UYS262124:UYS262225 VIO262124:VIO262225 VSK262124:VSK262225 WCG262124:WCG262225 WMC262124:WMC262225 WVY262124:WVY262225 O327660:O327761 JM327660:JM327761 TI327660:TI327761 ADE327660:ADE327761 ANA327660:ANA327761 AWW327660:AWW327761 BGS327660:BGS327761 BQO327660:BQO327761 CAK327660:CAK327761 CKG327660:CKG327761 CUC327660:CUC327761 DDY327660:DDY327761 DNU327660:DNU327761 DXQ327660:DXQ327761 EHM327660:EHM327761 ERI327660:ERI327761 FBE327660:FBE327761 FLA327660:FLA327761 FUW327660:FUW327761 GES327660:GES327761 GOO327660:GOO327761 GYK327660:GYK327761 HIG327660:HIG327761 HSC327660:HSC327761 IBY327660:IBY327761 ILU327660:ILU327761 IVQ327660:IVQ327761 JFM327660:JFM327761 JPI327660:JPI327761 JZE327660:JZE327761 KJA327660:KJA327761 KSW327660:KSW327761 LCS327660:LCS327761 LMO327660:LMO327761 LWK327660:LWK327761 MGG327660:MGG327761 MQC327660:MQC327761 MZY327660:MZY327761 NJU327660:NJU327761 NTQ327660:NTQ327761 ODM327660:ODM327761 ONI327660:ONI327761 OXE327660:OXE327761 PHA327660:PHA327761 PQW327660:PQW327761 QAS327660:QAS327761 QKO327660:QKO327761 QUK327660:QUK327761 REG327660:REG327761 ROC327660:ROC327761 RXY327660:RXY327761 SHU327660:SHU327761 SRQ327660:SRQ327761 TBM327660:TBM327761 TLI327660:TLI327761 TVE327660:TVE327761 UFA327660:UFA327761 UOW327660:UOW327761 UYS327660:UYS327761 VIO327660:VIO327761 VSK327660:VSK327761 WCG327660:WCG327761 WMC327660:WMC327761 WVY327660:WVY327761 O393196:O393297 JM393196:JM393297 TI393196:TI393297 ADE393196:ADE393297 ANA393196:ANA393297 AWW393196:AWW393297 BGS393196:BGS393297 BQO393196:BQO393297 CAK393196:CAK393297 CKG393196:CKG393297 CUC393196:CUC393297 DDY393196:DDY393297 DNU393196:DNU393297 DXQ393196:DXQ393297 EHM393196:EHM393297 ERI393196:ERI393297 FBE393196:FBE393297 FLA393196:FLA393297 FUW393196:FUW393297 GES393196:GES393297 GOO393196:GOO393297 GYK393196:GYK393297 HIG393196:HIG393297 HSC393196:HSC393297 IBY393196:IBY393297 ILU393196:ILU393297 IVQ393196:IVQ393297 JFM393196:JFM393297 JPI393196:JPI393297 JZE393196:JZE393297 KJA393196:KJA393297 KSW393196:KSW393297 LCS393196:LCS393297 LMO393196:LMO393297 LWK393196:LWK393297 MGG393196:MGG393297 MQC393196:MQC393297 MZY393196:MZY393297 NJU393196:NJU393297 NTQ393196:NTQ393297 ODM393196:ODM393297 ONI393196:ONI393297 OXE393196:OXE393297 PHA393196:PHA393297 PQW393196:PQW393297 QAS393196:QAS393297 QKO393196:QKO393297 QUK393196:QUK393297 REG393196:REG393297 ROC393196:ROC393297 RXY393196:RXY393297 SHU393196:SHU393297 SRQ393196:SRQ393297 TBM393196:TBM393297 TLI393196:TLI393297 TVE393196:TVE393297 UFA393196:UFA393297 UOW393196:UOW393297 UYS393196:UYS393297 VIO393196:VIO393297 VSK393196:VSK393297 WCG393196:WCG393297 WMC393196:WMC393297 WVY393196:WVY393297 O458732:O458833 JM458732:JM458833 TI458732:TI458833 ADE458732:ADE458833 ANA458732:ANA458833 AWW458732:AWW458833 BGS458732:BGS458833 BQO458732:BQO458833 CAK458732:CAK458833 CKG458732:CKG458833 CUC458732:CUC458833 DDY458732:DDY458833 DNU458732:DNU458833 DXQ458732:DXQ458833 EHM458732:EHM458833 ERI458732:ERI458833 FBE458732:FBE458833 FLA458732:FLA458833 FUW458732:FUW458833 GES458732:GES458833 GOO458732:GOO458833 GYK458732:GYK458833 HIG458732:HIG458833 HSC458732:HSC458833 IBY458732:IBY458833 ILU458732:ILU458833 IVQ458732:IVQ458833 JFM458732:JFM458833 JPI458732:JPI458833 JZE458732:JZE458833 KJA458732:KJA458833 KSW458732:KSW458833 LCS458732:LCS458833 LMO458732:LMO458833 LWK458732:LWK458833 MGG458732:MGG458833 MQC458732:MQC458833 MZY458732:MZY458833 NJU458732:NJU458833 NTQ458732:NTQ458833 ODM458732:ODM458833 ONI458732:ONI458833 OXE458732:OXE458833 PHA458732:PHA458833 PQW458732:PQW458833 QAS458732:QAS458833 QKO458732:QKO458833 QUK458732:QUK458833 REG458732:REG458833 ROC458732:ROC458833 RXY458732:RXY458833 SHU458732:SHU458833 SRQ458732:SRQ458833 TBM458732:TBM458833 TLI458732:TLI458833 TVE458732:TVE458833 UFA458732:UFA458833 UOW458732:UOW458833 UYS458732:UYS458833 VIO458732:VIO458833 VSK458732:VSK458833 WCG458732:WCG458833 WMC458732:WMC458833 WVY458732:WVY458833 O524268:O524369 JM524268:JM524369 TI524268:TI524369 ADE524268:ADE524369 ANA524268:ANA524369 AWW524268:AWW524369 BGS524268:BGS524369 BQO524268:BQO524369 CAK524268:CAK524369 CKG524268:CKG524369 CUC524268:CUC524369 DDY524268:DDY524369 DNU524268:DNU524369 DXQ524268:DXQ524369 EHM524268:EHM524369 ERI524268:ERI524369 FBE524268:FBE524369 FLA524268:FLA524369 FUW524268:FUW524369 GES524268:GES524369 GOO524268:GOO524369 GYK524268:GYK524369 HIG524268:HIG524369 HSC524268:HSC524369 IBY524268:IBY524369 ILU524268:ILU524369 IVQ524268:IVQ524369 JFM524268:JFM524369 JPI524268:JPI524369 JZE524268:JZE524369 KJA524268:KJA524369 KSW524268:KSW524369 LCS524268:LCS524369 LMO524268:LMO524369 LWK524268:LWK524369 MGG524268:MGG524369 MQC524268:MQC524369 MZY524268:MZY524369 NJU524268:NJU524369 NTQ524268:NTQ524369 ODM524268:ODM524369 ONI524268:ONI524369 OXE524268:OXE524369 PHA524268:PHA524369 PQW524268:PQW524369 QAS524268:QAS524369 QKO524268:QKO524369 QUK524268:QUK524369 REG524268:REG524369 ROC524268:ROC524369 RXY524268:RXY524369 SHU524268:SHU524369 SRQ524268:SRQ524369 TBM524268:TBM524369 TLI524268:TLI524369 TVE524268:TVE524369 UFA524268:UFA524369 UOW524268:UOW524369 UYS524268:UYS524369 VIO524268:VIO524369 VSK524268:VSK524369 WCG524268:WCG524369 WMC524268:WMC524369 WVY524268:WVY524369 O589804:O589905 JM589804:JM589905 TI589804:TI589905 ADE589804:ADE589905 ANA589804:ANA589905 AWW589804:AWW589905 BGS589804:BGS589905 BQO589804:BQO589905 CAK589804:CAK589905 CKG589804:CKG589905 CUC589804:CUC589905 DDY589804:DDY589905 DNU589804:DNU589905 DXQ589804:DXQ589905 EHM589804:EHM589905 ERI589804:ERI589905 FBE589804:FBE589905 FLA589804:FLA589905 FUW589804:FUW589905 GES589804:GES589905 GOO589804:GOO589905 GYK589804:GYK589905 HIG589804:HIG589905 HSC589804:HSC589905 IBY589804:IBY589905 ILU589804:ILU589905 IVQ589804:IVQ589905 JFM589804:JFM589905 JPI589804:JPI589905 JZE589804:JZE589905 KJA589804:KJA589905 KSW589804:KSW589905 LCS589804:LCS589905 LMO589804:LMO589905 LWK589804:LWK589905 MGG589804:MGG589905 MQC589804:MQC589905 MZY589804:MZY589905 NJU589804:NJU589905 NTQ589804:NTQ589905 ODM589804:ODM589905 ONI589804:ONI589905 OXE589804:OXE589905 PHA589804:PHA589905 PQW589804:PQW589905 QAS589804:QAS589905 QKO589804:QKO589905 QUK589804:QUK589905 REG589804:REG589905 ROC589804:ROC589905 RXY589804:RXY589905 SHU589804:SHU589905 SRQ589804:SRQ589905 TBM589804:TBM589905 TLI589804:TLI589905 TVE589804:TVE589905 UFA589804:UFA589905 UOW589804:UOW589905 UYS589804:UYS589905 VIO589804:VIO589905 VSK589804:VSK589905 WCG589804:WCG589905 WMC589804:WMC589905 WVY589804:WVY589905 O655340:O655441 JM655340:JM655441 TI655340:TI655441 ADE655340:ADE655441 ANA655340:ANA655441 AWW655340:AWW655441 BGS655340:BGS655441 BQO655340:BQO655441 CAK655340:CAK655441 CKG655340:CKG655441 CUC655340:CUC655441 DDY655340:DDY655441 DNU655340:DNU655441 DXQ655340:DXQ655441 EHM655340:EHM655441 ERI655340:ERI655441 FBE655340:FBE655441 FLA655340:FLA655441 FUW655340:FUW655441 GES655340:GES655441 GOO655340:GOO655441 GYK655340:GYK655441 HIG655340:HIG655441 HSC655340:HSC655441 IBY655340:IBY655441 ILU655340:ILU655441 IVQ655340:IVQ655441 JFM655340:JFM655441 JPI655340:JPI655441 JZE655340:JZE655441 KJA655340:KJA655441 KSW655340:KSW655441 LCS655340:LCS655441 LMO655340:LMO655441 LWK655340:LWK655441 MGG655340:MGG655441 MQC655340:MQC655441 MZY655340:MZY655441 NJU655340:NJU655441 NTQ655340:NTQ655441 ODM655340:ODM655441 ONI655340:ONI655441 OXE655340:OXE655441 PHA655340:PHA655441 PQW655340:PQW655441 QAS655340:QAS655441 QKO655340:QKO655441 QUK655340:QUK655441 REG655340:REG655441 ROC655340:ROC655441 RXY655340:RXY655441 SHU655340:SHU655441 SRQ655340:SRQ655441 TBM655340:TBM655441 TLI655340:TLI655441 TVE655340:TVE655441 UFA655340:UFA655441 UOW655340:UOW655441 UYS655340:UYS655441 VIO655340:VIO655441 VSK655340:VSK655441 WCG655340:WCG655441 WMC655340:WMC655441 WVY655340:WVY655441 O720876:O720977 JM720876:JM720977 TI720876:TI720977 ADE720876:ADE720977 ANA720876:ANA720977 AWW720876:AWW720977 BGS720876:BGS720977 BQO720876:BQO720977 CAK720876:CAK720977 CKG720876:CKG720977 CUC720876:CUC720977 DDY720876:DDY720977 DNU720876:DNU720977 DXQ720876:DXQ720977 EHM720876:EHM720977 ERI720876:ERI720977 FBE720876:FBE720977 FLA720876:FLA720977 FUW720876:FUW720977 GES720876:GES720977 GOO720876:GOO720977 GYK720876:GYK720977 HIG720876:HIG720977 HSC720876:HSC720977 IBY720876:IBY720977 ILU720876:ILU720977 IVQ720876:IVQ720977 JFM720876:JFM720977 JPI720876:JPI720977 JZE720876:JZE720977 KJA720876:KJA720977 KSW720876:KSW720977 LCS720876:LCS720977 LMO720876:LMO720977 LWK720876:LWK720977 MGG720876:MGG720977 MQC720876:MQC720977 MZY720876:MZY720977 NJU720876:NJU720977 NTQ720876:NTQ720977 ODM720876:ODM720977 ONI720876:ONI720977 OXE720876:OXE720977 PHA720876:PHA720977 PQW720876:PQW720977 QAS720876:QAS720977 QKO720876:QKO720977 QUK720876:QUK720977 REG720876:REG720977 ROC720876:ROC720977 RXY720876:RXY720977 SHU720876:SHU720977 SRQ720876:SRQ720977 TBM720876:TBM720977 TLI720876:TLI720977 TVE720876:TVE720977 UFA720876:UFA720977 UOW720876:UOW720977 UYS720876:UYS720977 VIO720876:VIO720977 VSK720876:VSK720977 WCG720876:WCG720977 WMC720876:WMC720977 WVY720876:WVY720977 O786412:O786513 JM786412:JM786513 TI786412:TI786513 ADE786412:ADE786513 ANA786412:ANA786513 AWW786412:AWW786513 BGS786412:BGS786513 BQO786412:BQO786513 CAK786412:CAK786513 CKG786412:CKG786513 CUC786412:CUC786513 DDY786412:DDY786513 DNU786412:DNU786513 DXQ786412:DXQ786513 EHM786412:EHM786513 ERI786412:ERI786513 FBE786412:FBE786513 FLA786412:FLA786513 FUW786412:FUW786513 GES786412:GES786513 GOO786412:GOO786513 GYK786412:GYK786513 HIG786412:HIG786513 HSC786412:HSC786513 IBY786412:IBY786513 ILU786412:ILU786513 IVQ786412:IVQ786513 JFM786412:JFM786513 JPI786412:JPI786513 JZE786412:JZE786513 KJA786412:KJA786513 KSW786412:KSW786513 LCS786412:LCS786513 LMO786412:LMO786513 LWK786412:LWK786513 MGG786412:MGG786513 MQC786412:MQC786513 MZY786412:MZY786513 NJU786412:NJU786513 NTQ786412:NTQ786513 ODM786412:ODM786513 ONI786412:ONI786513 OXE786412:OXE786513 PHA786412:PHA786513 PQW786412:PQW786513 QAS786412:QAS786513 QKO786412:QKO786513 QUK786412:QUK786513 REG786412:REG786513 ROC786412:ROC786513 RXY786412:RXY786513 SHU786412:SHU786513 SRQ786412:SRQ786513 TBM786412:TBM786513 TLI786412:TLI786513 TVE786412:TVE786513 UFA786412:UFA786513 UOW786412:UOW786513 UYS786412:UYS786513 VIO786412:VIO786513 VSK786412:VSK786513 WCG786412:WCG786513 WMC786412:WMC786513 WVY786412:WVY786513 O851948:O852049 JM851948:JM852049 TI851948:TI852049 ADE851948:ADE852049 ANA851948:ANA852049 AWW851948:AWW852049 BGS851948:BGS852049 BQO851948:BQO852049 CAK851948:CAK852049 CKG851948:CKG852049 CUC851948:CUC852049 DDY851948:DDY852049 DNU851948:DNU852049 DXQ851948:DXQ852049 EHM851948:EHM852049 ERI851948:ERI852049 FBE851948:FBE852049 FLA851948:FLA852049 FUW851948:FUW852049 GES851948:GES852049 GOO851948:GOO852049 GYK851948:GYK852049 HIG851948:HIG852049 HSC851948:HSC852049 IBY851948:IBY852049 ILU851948:ILU852049 IVQ851948:IVQ852049 JFM851948:JFM852049 JPI851948:JPI852049 JZE851948:JZE852049 KJA851948:KJA852049 KSW851948:KSW852049 LCS851948:LCS852049 LMO851948:LMO852049 LWK851948:LWK852049 MGG851948:MGG852049 MQC851948:MQC852049 MZY851948:MZY852049 NJU851948:NJU852049 NTQ851948:NTQ852049 ODM851948:ODM852049 ONI851948:ONI852049 OXE851948:OXE852049 PHA851948:PHA852049 PQW851948:PQW852049 QAS851948:QAS852049 QKO851948:QKO852049 QUK851948:QUK852049 REG851948:REG852049 ROC851948:ROC852049 RXY851948:RXY852049 SHU851948:SHU852049 SRQ851948:SRQ852049 TBM851948:TBM852049 TLI851948:TLI852049 TVE851948:TVE852049 UFA851948:UFA852049 UOW851948:UOW852049 UYS851948:UYS852049 VIO851948:VIO852049 VSK851948:VSK852049 WCG851948:WCG852049 WMC851948:WMC852049 WVY851948:WVY852049 O917484:O917585 JM917484:JM917585 TI917484:TI917585 ADE917484:ADE917585 ANA917484:ANA917585 AWW917484:AWW917585 BGS917484:BGS917585 BQO917484:BQO917585 CAK917484:CAK917585 CKG917484:CKG917585 CUC917484:CUC917585 DDY917484:DDY917585 DNU917484:DNU917585 DXQ917484:DXQ917585 EHM917484:EHM917585 ERI917484:ERI917585 FBE917484:FBE917585 FLA917484:FLA917585 FUW917484:FUW917585 GES917484:GES917585 GOO917484:GOO917585 GYK917484:GYK917585 HIG917484:HIG917585 HSC917484:HSC917585 IBY917484:IBY917585 ILU917484:ILU917585 IVQ917484:IVQ917585 JFM917484:JFM917585 JPI917484:JPI917585 JZE917484:JZE917585 KJA917484:KJA917585 KSW917484:KSW917585 LCS917484:LCS917585 LMO917484:LMO917585 LWK917484:LWK917585 MGG917484:MGG917585 MQC917484:MQC917585 MZY917484:MZY917585 NJU917484:NJU917585 NTQ917484:NTQ917585 ODM917484:ODM917585 ONI917484:ONI917585 OXE917484:OXE917585 PHA917484:PHA917585 PQW917484:PQW917585 QAS917484:QAS917585 QKO917484:QKO917585 QUK917484:QUK917585 REG917484:REG917585 ROC917484:ROC917585 RXY917484:RXY917585 SHU917484:SHU917585 SRQ917484:SRQ917585 TBM917484:TBM917585 TLI917484:TLI917585 TVE917484:TVE917585 UFA917484:UFA917585 UOW917484:UOW917585 UYS917484:UYS917585 VIO917484:VIO917585 VSK917484:VSK917585 WCG917484:WCG917585 WMC917484:WMC917585 WVY917484:WVY917585 O983020:O983121 JM983020:JM983121 TI983020:TI983121 ADE983020:ADE983121 ANA983020:ANA983121 AWW983020:AWW983121 BGS983020:BGS983121 BQO983020:BQO983121 CAK983020:CAK983121 CKG983020:CKG983121 CUC983020:CUC983121 DDY983020:DDY983121 DNU983020:DNU983121 DXQ983020:DXQ983121 EHM983020:EHM983121 ERI983020:ERI983121 FBE983020:FBE983121 FLA983020:FLA983121 FUW983020:FUW983121 GES983020:GES983121 GOO983020:GOO983121 GYK983020:GYK983121 HIG983020:HIG983121 HSC983020:HSC983121 IBY983020:IBY983121 ILU983020:ILU983121 IVQ983020:IVQ983121 JFM983020:JFM983121 JPI983020:JPI983121 JZE983020:JZE983121 KJA983020:KJA983121 KSW983020:KSW983121 LCS983020:LCS983121 LMO983020:LMO983121 LWK983020:LWK983121 MGG983020:MGG983121 MQC983020:MQC983121 MZY983020:MZY983121 NJU983020:NJU983121 NTQ983020:NTQ983121 ODM983020:ODM983121 ONI983020:ONI983121 OXE983020:OXE983121 PHA983020:PHA983121 PQW983020:PQW983121 QAS983020:QAS983121 QKO983020:QKO983121 QUK983020:QUK983121 REG983020:REG983121 ROC983020:ROC983121 RXY983020:RXY983121 SHU983020:SHU983121 SRQ983020:SRQ983121 TBM983020:TBM983121 TLI983020:TLI983121 TVE983020:TVE983121 UFA983020:UFA983121 UOW983020:UOW983121 UYS983020:UYS983121 VIO983020:VIO983121 VSK983020:VSK983121 WCG983020:WCG983121 WMC983020:WMC983121 WVY983020:WVY983121 O49:O53 O55:O60 O62:O68 O72:O81 WVY7:WVY81 WMC7:WMC81 WCG7:WCG81 VSK7:VSK81 VIO7:VIO81 UYS7:UYS81 UOW7:UOW81 UFA7:UFA81 TVE7:TVE81 TLI7:TLI81 TBM7:TBM81 SRQ7:SRQ81 SHU7:SHU81 RXY7:RXY81 ROC7:ROC81 REG7:REG81 QUK7:QUK81 QKO7:QKO81 QAS7:QAS81 PQW7:PQW81 PHA7:PHA81 OXE7:OXE81 ONI7:ONI81 ODM7:ODM81 NTQ7:NTQ81 NJU7:NJU81 MZY7:MZY81 MQC7:MQC81 MGG7:MGG81 LWK7:LWK81 LMO7:LMO81 LCS7:LCS81 KSW7:KSW81 KJA7:KJA81 JZE7:JZE81 JPI7:JPI81 JFM7:JFM81 IVQ7:IVQ81 ILU7:ILU81 IBY7:IBY81 HSC7:HSC81 HIG7:HIG81 GYK7:GYK81 GOO7:GOO81 GES7:GES81 FUW7:FUW81 FLA7:FLA81 FBE7:FBE81 ERI7:ERI81 EHM7:EHM81 DXQ7:DXQ81 DNU7:DNU81 DDY7:DDY81 CUC7:CUC81 CKG7:CKG81 CAK7:CAK81 BQO7:BQO81 BGS7:BGS81 AWW7:AWW81 ANA7:ANA81 ADE7:ADE81 TI7:TI81 JM7:JM81 O12:O47 O7:O10">
      <formula1>"ea,kg,g,m,mm,l,ml,m2"</formula1>
    </dataValidation>
    <dataValidation type="list" allowBlank="1" showInputMessage="1" showErrorMessage="1" sqref="V65512 JR65512 TN65512 ADJ65512 ANF65512 AXB65512 BGX65512 BQT65512 CAP65512 CKL65512 CUH65512 DED65512 DNZ65512 DXV65512 EHR65512 ERN65512 FBJ65512 FLF65512 FVB65512 GEX65512 GOT65512 GYP65512 HIL65512 HSH65512 ICD65512 ILZ65512 IVV65512 JFR65512 JPN65512 JZJ65512 KJF65512 KTB65512 LCX65512 LMT65512 LWP65512 MGL65512 MQH65512 NAD65512 NJZ65512 NTV65512 ODR65512 ONN65512 OXJ65512 PHF65512 PRB65512 QAX65512 QKT65512 QUP65512 REL65512 ROH65512 RYD65512 SHZ65512 SRV65512 TBR65512 TLN65512 TVJ65512 UFF65512 UPB65512 UYX65512 VIT65512 VSP65512 WCL65512 WMH65512 WWD65512 V131048 JR131048 TN131048 ADJ131048 ANF131048 AXB131048 BGX131048 BQT131048 CAP131048 CKL131048 CUH131048 DED131048 DNZ131048 DXV131048 EHR131048 ERN131048 FBJ131048 FLF131048 FVB131048 GEX131048 GOT131048 GYP131048 HIL131048 HSH131048 ICD131048 ILZ131048 IVV131048 JFR131048 JPN131048 JZJ131048 KJF131048 KTB131048 LCX131048 LMT131048 LWP131048 MGL131048 MQH131048 NAD131048 NJZ131048 NTV131048 ODR131048 ONN131048 OXJ131048 PHF131048 PRB131048 QAX131048 QKT131048 QUP131048 REL131048 ROH131048 RYD131048 SHZ131048 SRV131048 TBR131048 TLN131048 TVJ131048 UFF131048 UPB131048 UYX131048 VIT131048 VSP131048 WCL131048 WMH131048 WWD131048 V196584 JR196584 TN196584 ADJ196584 ANF196584 AXB196584 BGX196584 BQT196584 CAP196584 CKL196584 CUH196584 DED196584 DNZ196584 DXV196584 EHR196584 ERN196584 FBJ196584 FLF196584 FVB196584 GEX196584 GOT196584 GYP196584 HIL196584 HSH196584 ICD196584 ILZ196584 IVV196584 JFR196584 JPN196584 JZJ196584 KJF196584 KTB196584 LCX196584 LMT196584 LWP196584 MGL196584 MQH196584 NAD196584 NJZ196584 NTV196584 ODR196584 ONN196584 OXJ196584 PHF196584 PRB196584 QAX196584 QKT196584 QUP196584 REL196584 ROH196584 RYD196584 SHZ196584 SRV196584 TBR196584 TLN196584 TVJ196584 UFF196584 UPB196584 UYX196584 VIT196584 VSP196584 WCL196584 WMH196584 WWD196584 V262120 JR262120 TN262120 ADJ262120 ANF262120 AXB262120 BGX262120 BQT262120 CAP262120 CKL262120 CUH262120 DED262120 DNZ262120 DXV262120 EHR262120 ERN262120 FBJ262120 FLF262120 FVB262120 GEX262120 GOT262120 GYP262120 HIL262120 HSH262120 ICD262120 ILZ262120 IVV262120 JFR262120 JPN262120 JZJ262120 KJF262120 KTB262120 LCX262120 LMT262120 LWP262120 MGL262120 MQH262120 NAD262120 NJZ262120 NTV262120 ODR262120 ONN262120 OXJ262120 PHF262120 PRB262120 QAX262120 QKT262120 QUP262120 REL262120 ROH262120 RYD262120 SHZ262120 SRV262120 TBR262120 TLN262120 TVJ262120 UFF262120 UPB262120 UYX262120 VIT262120 VSP262120 WCL262120 WMH262120 WWD262120 V327656 JR327656 TN327656 ADJ327656 ANF327656 AXB327656 BGX327656 BQT327656 CAP327656 CKL327656 CUH327656 DED327656 DNZ327656 DXV327656 EHR327656 ERN327656 FBJ327656 FLF327656 FVB327656 GEX327656 GOT327656 GYP327656 HIL327656 HSH327656 ICD327656 ILZ327656 IVV327656 JFR327656 JPN327656 JZJ327656 KJF327656 KTB327656 LCX327656 LMT327656 LWP327656 MGL327656 MQH327656 NAD327656 NJZ327656 NTV327656 ODR327656 ONN327656 OXJ327656 PHF327656 PRB327656 QAX327656 QKT327656 QUP327656 REL327656 ROH327656 RYD327656 SHZ327656 SRV327656 TBR327656 TLN327656 TVJ327656 UFF327656 UPB327656 UYX327656 VIT327656 VSP327656 WCL327656 WMH327656 WWD327656 V393192 JR393192 TN393192 ADJ393192 ANF393192 AXB393192 BGX393192 BQT393192 CAP393192 CKL393192 CUH393192 DED393192 DNZ393192 DXV393192 EHR393192 ERN393192 FBJ393192 FLF393192 FVB393192 GEX393192 GOT393192 GYP393192 HIL393192 HSH393192 ICD393192 ILZ393192 IVV393192 JFR393192 JPN393192 JZJ393192 KJF393192 KTB393192 LCX393192 LMT393192 LWP393192 MGL393192 MQH393192 NAD393192 NJZ393192 NTV393192 ODR393192 ONN393192 OXJ393192 PHF393192 PRB393192 QAX393192 QKT393192 QUP393192 REL393192 ROH393192 RYD393192 SHZ393192 SRV393192 TBR393192 TLN393192 TVJ393192 UFF393192 UPB393192 UYX393192 VIT393192 VSP393192 WCL393192 WMH393192 WWD393192 V458728 JR458728 TN458728 ADJ458728 ANF458728 AXB458728 BGX458728 BQT458728 CAP458728 CKL458728 CUH458728 DED458728 DNZ458728 DXV458728 EHR458728 ERN458728 FBJ458728 FLF458728 FVB458728 GEX458728 GOT458728 GYP458728 HIL458728 HSH458728 ICD458728 ILZ458728 IVV458728 JFR458728 JPN458728 JZJ458728 KJF458728 KTB458728 LCX458728 LMT458728 LWP458728 MGL458728 MQH458728 NAD458728 NJZ458728 NTV458728 ODR458728 ONN458728 OXJ458728 PHF458728 PRB458728 QAX458728 QKT458728 QUP458728 REL458728 ROH458728 RYD458728 SHZ458728 SRV458728 TBR458728 TLN458728 TVJ458728 UFF458728 UPB458728 UYX458728 VIT458728 VSP458728 WCL458728 WMH458728 WWD458728 V524264 JR524264 TN524264 ADJ524264 ANF524264 AXB524264 BGX524264 BQT524264 CAP524264 CKL524264 CUH524264 DED524264 DNZ524264 DXV524264 EHR524264 ERN524264 FBJ524264 FLF524264 FVB524264 GEX524264 GOT524264 GYP524264 HIL524264 HSH524264 ICD524264 ILZ524264 IVV524264 JFR524264 JPN524264 JZJ524264 KJF524264 KTB524264 LCX524264 LMT524264 LWP524264 MGL524264 MQH524264 NAD524264 NJZ524264 NTV524264 ODR524264 ONN524264 OXJ524264 PHF524264 PRB524264 QAX524264 QKT524264 QUP524264 REL524264 ROH524264 RYD524264 SHZ524264 SRV524264 TBR524264 TLN524264 TVJ524264 UFF524264 UPB524264 UYX524264 VIT524264 VSP524264 WCL524264 WMH524264 WWD524264 V589800 JR589800 TN589800 ADJ589800 ANF589800 AXB589800 BGX589800 BQT589800 CAP589800 CKL589800 CUH589800 DED589800 DNZ589800 DXV589800 EHR589800 ERN589800 FBJ589800 FLF589800 FVB589800 GEX589800 GOT589800 GYP589800 HIL589800 HSH589800 ICD589800 ILZ589800 IVV589800 JFR589800 JPN589800 JZJ589800 KJF589800 KTB589800 LCX589800 LMT589800 LWP589800 MGL589800 MQH589800 NAD589800 NJZ589800 NTV589800 ODR589800 ONN589800 OXJ589800 PHF589800 PRB589800 QAX589800 QKT589800 QUP589800 REL589800 ROH589800 RYD589800 SHZ589800 SRV589800 TBR589800 TLN589800 TVJ589800 UFF589800 UPB589800 UYX589800 VIT589800 VSP589800 WCL589800 WMH589800 WWD589800 V655336 JR655336 TN655336 ADJ655336 ANF655336 AXB655336 BGX655336 BQT655336 CAP655336 CKL655336 CUH655336 DED655336 DNZ655336 DXV655336 EHR655336 ERN655336 FBJ655336 FLF655336 FVB655336 GEX655336 GOT655336 GYP655336 HIL655336 HSH655336 ICD655336 ILZ655336 IVV655336 JFR655336 JPN655336 JZJ655336 KJF655336 KTB655336 LCX655336 LMT655336 LWP655336 MGL655336 MQH655336 NAD655336 NJZ655336 NTV655336 ODR655336 ONN655336 OXJ655336 PHF655336 PRB655336 QAX655336 QKT655336 QUP655336 REL655336 ROH655336 RYD655336 SHZ655336 SRV655336 TBR655336 TLN655336 TVJ655336 UFF655336 UPB655336 UYX655336 VIT655336 VSP655336 WCL655336 WMH655336 WWD655336 V720872 JR720872 TN720872 ADJ720872 ANF720872 AXB720872 BGX720872 BQT720872 CAP720872 CKL720872 CUH720872 DED720872 DNZ720872 DXV720872 EHR720872 ERN720872 FBJ720872 FLF720872 FVB720872 GEX720872 GOT720872 GYP720872 HIL720872 HSH720872 ICD720872 ILZ720872 IVV720872 JFR720872 JPN720872 JZJ720872 KJF720872 KTB720872 LCX720872 LMT720872 LWP720872 MGL720872 MQH720872 NAD720872 NJZ720872 NTV720872 ODR720872 ONN720872 OXJ720872 PHF720872 PRB720872 QAX720872 QKT720872 QUP720872 REL720872 ROH720872 RYD720872 SHZ720872 SRV720872 TBR720872 TLN720872 TVJ720872 UFF720872 UPB720872 UYX720872 VIT720872 VSP720872 WCL720872 WMH720872 WWD720872 V786408 JR786408 TN786408 ADJ786408 ANF786408 AXB786408 BGX786408 BQT786408 CAP786408 CKL786408 CUH786408 DED786408 DNZ786408 DXV786408 EHR786408 ERN786408 FBJ786408 FLF786408 FVB786408 GEX786408 GOT786408 GYP786408 HIL786408 HSH786408 ICD786408 ILZ786408 IVV786408 JFR786408 JPN786408 JZJ786408 KJF786408 KTB786408 LCX786408 LMT786408 LWP786408 MGL786408 MQH786408 NAD786408 NJZ786408 NTV786408 ODR786408 ONN786408 OXJ786408 PHF786408 PRB786408 QAX786408 QKT786408 QUP786408 REL786408 ROH786408 RYD786408 SHZ786408 SRV786408 TBR786408 TLN786408 TVJ786408 UFF786408 UPB786408 UYX786408 VIT786408 VSP786408 WCL786408 WMH786408 WWD786408 V851944 JR851944 TN851944 ADJ851944 ANF851944 AXB851944 BGX851944 BQT851944 CAP851944 CKL851944 CUH851944 DED851944 DNZ851944 DXV851944 EHR851944 ERN851944 FBJ851944 FLF851944 FVB851944 GEX851944 GOT851944 GYP851944 HIL851944 HSH851944 ICD851944 ILZ851944 IVV851944 JFR851944 JPN851944 JZJ851944 KJF851944 KTB851944 LCX851944 LMT851944 LWP851944 MGL851944 MQH851944 NAD851944 NJZ851944 NTV851944 ODR851944 ONN851944 OXJ851944 PHF851944 PRB851944 QAX851944 QKT851944 QUP851944 REL851944 ROH851944 RYD851944 SHZ851944 SRV851944 TBR851944 TLN851944 TVJ851944 UFF851944 UPB851944 UYX851944 VIT851944 VSP851944 WCL851944 WMH851944 WWD851944 V917480 JR917480 TN917480 ADJ917480 ANF917480 AXB917480 BGX917480 BQT917480 CAP917480 CKL917480 CUH917480 DED917480 DNZ917480 DXV917480 EHR917480 ERN917480 FBJ917480 FLF917480 FVB917480 GEX917480 GOT917480 GYP917480 HIL917480 HSH917480 ICD917480 ILZ917480 IVV917480 JFR917480 JPN917480 JZJ917480 KJF917480 KTB917480 LCX917480 LMT917480 LWP917480 MGL917480 MQH917480 NAD917480 NJZ917480 NTV917480 ODR917480 ONN917480 OXJ917480 PHF917480 PRB917480 QAX917480 QKT917480 QUP917480 REL917480 ROH917480 RYD917480 SHZ917480 SRV917480 TBR917480 TLN917480 TVJ917480 UFF917480 UPB917480 UYX917480 VIT917480 VSP917480 WCL917480 WMH917480 WWD917480 V983016 JR983016 TN983016 ADJ983016 ANF983016 AXB983016 BGX983016 BQT983016 CAP983016 CKL983016 CUH983016 DED983016 DNZ983016 DXV983016 EHR983016 ERN983016 FBJ983016 FLF983016 FVB983016 GEX983016 GOT983016 GYP983016 HIL983016 HSH983016 ICD983016 ILZ983016 IVV983016 JFR983016 JPN983016 JZJ983016 KJF983016 KTB983016 LCX983016 LMT983016 LWP983016 MGL983016 MQH983016 NAD983016 NJZ983016 NTV983016 ODR983016 ONN983016 OXJ983016 PHF983016 PRB983016 QAX983016 QKT983016 QUP983016 REL983016 ROH983016 RYD983016 SHZ983016 SRV983016 TBR983016 TLN983016 TVJ983016 UFF983016 UPB983016 UYX983016 VIT983016 VSP983016 WCL983016 WMH983016 WWD983016 V3 JR3 TN3 ADJ3 ANF3 AXB3 BGX3 BQT3 CAP3 CKL3 CUH3 DED3 DNZ3 DXV3 EHR3 ERN3 FBJ3 FLF3 FVB3 GEX3 GOT3 GYP3 HIL3 HSH3 ICD3 ILZ3 IVV3 JFR3 JPN3 JZJ3 KJF3 KTB3 LCX3 LMT3 LWP3 MGL3 MQH3 NAD3 NJZ3 NTV3 ODR3 ONN3 OXJ3 PHF3 PRB3 QAX3 QKT3 QUP3 REL3 ROH3 RYD3 SHZ3 SRV3 TBR3 TLN3 TVJ3 UFF3 UPB3 UYX3 VIT3 VSP3 WCL3 WMH3 WWD3">
      <formula1>"设计BOM,工艺BOM,成本BOM"</formula1>
    </dataValidation>
    <dataValidation type="list" allowBlank="1" showInputMessage="1" showErrorMessage="1" sqref="S65529:U65617 JQ65529:JQ65617 TM65529:TM65617 ADI65529:ADI65617 ANE65529:ANE65617 AXA65529:AXA65617 BGW65529:BGW65617 BQS65529:BQS65617 CAO65529:CAO65617 CKK65529:CKK65617 CUG65529:CUG65617 DEC65529:DEC65617 DNY65529:DNY65617 DXU65529:DXU65617 EHQ65529:EHQ65617 ERM65529:ERM65617 FBI65529:FBI65617 FLE65529:FLE65617 FVA65529:FVA65617 GEW65529:GEW65617 GOS65529:GOS65617 GYO65529:GYO65617 HIK65529:HIK65617 HSG65529:HSG65617 ICC65529:ICC65617 ILY65529:ILY65617 IVU65529:IVU65617 JFQ65529:JFQ65617 JPM65529:JPM65617 JZI65529:JZI65617 KJE65529:KJE65617 KTA65529:KTA65617 LCW65529:LCW65617 LMS65529:LMS65617 LWO65529:LWO65617 MGK65529:MGK65617 MQG65529:MQG65617 NAC65529:NAC65617 NJY65529:NJY65617 NTU65529:NTU65617 ODQ65529:ODQ65617 ONM65529:ONM65617 OXI65529:OXI65617 PHE65529:PHE65617 PRA65529:PRA65617 QAW65529:QAW65617 QKS65529:QKS65617 QUO65529:QUO65617 REK65529:REK65617 ROG65529:ROG65617 RYC65529:RYC65617 SHY65529:SHY65617 SRU65529:SRU65617 TBQ65529:TBQ65617 TLM65529:TLM65617 TVI65529:TVI65617 UFE65529:UFE65617 UPA65529:UPA65617 UYW65529:UYW65617 VIS65529:VIS65617 VSO65529:VSO65617 WCK65529:WCK65617 WMG65529:WMG65617 WWC65529:WWC65617 S131065:U131153 JQ131065:JQ131153 TM131065:TM131153 ADI131065:ADI131153 ANE131065:ANE131153 AXA131065:AXA131153 BGW131065:BGW131153 BQS131065:BQS131153 CAO131065:CAO131153 CKK131065:CKK131153 CUG131065:CUG131153 DEC131065:DEC131153 DNY131065:DNY131153 DXU131065:DXU131153 EHQ131065:EHQ131153 ERM131065:ERM131153 FBI131065:FBI131153 FLE131065:FLE131153 FVA131065:FVA131153 GEW131065:GEW131153 GOS131065:GOS131153 GYO131065:GYO131153 HIK131065:HIK131153 HSG131065:HSG131153 ICC131065:ICC131153 ILY131065:ILY131153 IVU131065:IVU131153 JFQ131065:JFQ131153 JPM131065:JPM131153 JZI131065:JZI131153 KJE131065:KJE131153 KTA131065:KTA131153 LCW131065:LCW131153 LMS131065:LMS131153 LWO131065:LWO131153 MGK131065:MGK131153 MQG131065:MQG131153 NAC131065:NAC131153 NJY131065:NJY131153 NTU131065:NTU131153 ODQ131065:ODQ131153 ONM131065:ONM131153 OXI131065:OXI131153 PHE131065:PHE131153 PRA131065:PRA131153 QAW131065:QAW131153 QKS131065:QKS131153 QUO131065:QUO131153 REK131065:REK131153 ROG131065:ROG131153 RYC131065:RYC131153 SHY131065:SHY131153 SRU131065:SRU131153 TBQ131065:TBQ131153 TLM131065:TLM131153 TVI131065:TVI131153 UFE131065:UFE131153 UPA131065:UPA131153 UYW131065:UYW131153 VIS131065:VIS131153 VSO131065:VSO131153 WCK131065:WCK131153 WMG131065:WMG131153 WWC131065:WWC131153 S196601:U196689 JQ196601:JQ196689 TM196601:TM196689 ADI196601:ADI196689 ANE196601:ANE196689 AXA196601:AXA196689 BGW196601:BGW196689 BQS196601:BQS196689 CAO196601:CAO196689 CKK196601:CKK196689 CUG196601:CUG196689 DEC196601:DEC196689 DNY196601:DNY196689 DXU196601:DXU196689 EHQ196601:EHQ196689 ERM196601:ERM196689 FBI196601:FBI196689 FLE196601:FLE196689 FVA196601:FVA196689 GEW196601:GEW196689 GOS196601:GOS196689 GYO196601:GYO196689 HIK196601:HIK196689 HSG196601:HSG196689 ICC196601:ICC196689 ILY196601:ILY196689 IVU196601:IVU196689 JFQ196601:JFQ196689 JPM196601:JPM196689 JZI196601:JZI196689 KJE196601:KJE196689 KTA196601:KTA196689 LCW196601:LCW196689 LMS196601:LMS196689 LWO196601:LWO196689 MGK196601:MGK196689 MQG196601:MQG196689 NAC196601:NAC196689 NJY196601:NJY196689 NTU196601:NTU196689 ODQ196601:ODQ196689 ONM196601:ONM196689 OXI196601:OXI196689 PHE196601:PHE196689 PRA196601:PRA196689 QAW196601:QAW196689 QKS196601:QKS196689 QUO196601:QUO196689 REK196601:REK196689 ROG196601:ROG196689 RYC196601:RYC196689 SHY196601:SHY196689 SRU196601:SRU196689 TBQ196601:TBQ196689 TLM196601:TLM196689 TVI196601:TVI196689 UFE196601:UFE196689 UPA196601:UPA196689 UYW196601:UYW196689 VIS196601:VIS196689 VSO196601:VSO196689 WCK196601:WCK196689 WMG196601:WMG196689 WWC196601:WWC196689 S262137:U262225 JQ262137:JQ262225 TM262137:TM262225 ADI262137:ADI262225 ANE262137:ANE262225 AXA262137:AXA262225 BGW262137:BGW262225 BQS262137:BQS262225 CAO262137:CAO262225 CKK262137:CKK262225 CUG262137:CUG262225 DEC262137:DEC262225 DNY262137:DNY262225 DXU262137:DXU262225 EHQ262137:EHQ262225 ERM262137:ERM262225 FBI262137:FBI262225 FLE262137:FLE262225 FVA262137:FVA262225 GEW262137:GEW262225 GOS262137:GOS262225 GYO262137:GYO262225 HIK262137:HIK262225 HSG262137:HSG262225 ICC262137:ICC262225 ILY262137:ILY262225 IVU262137:IVU262225 JFQ262137:JFQ262225 JPM262137:JPM262225 JZI262137:JZI262225 KJE262137:KJE262225 KTA262137:KTA262225 LCW262137:LCW262225 LMS262137:LMS262225 LWO262137:LWO262225 MGK262137:MGK262225 MQG262137:MQG262225 NAC262137:NAC262225 NJY262137:NJY262225 NTU262137:NTU262225 ODQ262137:ODQ262225 ONM262137:ONM262225 OXI262137:OXI262225 PHE262137:PHE262225 PRA262137:PRA262225 QAW262137:QAW262225 QKS262137:QKS262225 QUO262137:QUO262225 REK262137:REK262225 ROG262137:ROG262225 RYC262137:RYC262225 SHY262137:SHY262225 SRU262137:SRU262225 TBQ262137:TBQ262225 TLM262137:TLM262225 TVI262137:TVI262225 UFE262137:UFE262225 UPA262137:UPA262225 UYW262137:UYW262225 VIS262137:VIS262225 VSO262137:VSO262225 WCK262137:WCK262225 WMG262137:WMG262225 WWC262137:WWC262225 S327673:U327761 JQ327673:JQ327761 TM327673:TM327761 ADI327673:ADI327761 ANE327673:ANE327761 AXA327673:AXA327761 BGW327673:BGW327761 BQS327673:BQS327761 CAO327673:CAO327761 CKK327673:CKK327761 CUG327673:CUG327761 DEC327673:DEC327761 DNY327673:DNY327761 DXU327673:DXU327761 EHQ327673:EHQ327761 ERM327673:ERM327761 FBI327673:FBI327761 FLE327673:FLE327761 FVA327673:FVA327761 GEW327673:GEW327761 GOS327673:GOS327761 GYO327673:GYO327761 HIK327673:HIK327761 HSG327673:HSG327761 ICC327673:ICC327761 ILY327673:ILY327761 IVU327673:IVU327761 JFQ327673:JFQ327761 JPM327673:JPM327761 JZI327673:JZI327761 KJE327673:KJE327761 KTA327673:KTA327761 LCW327673:LCW327761 LMS327673:LMS327761 LWO327673:LWO327761 MGK327673:MGK327761 MQG327673:MQG327761 NAC327673:NAC327761 NJY327673:NJY327761 NTU327673:NTU327761 ODQ327673:ODQ327761 ONM327673:ONM327761 OXI327673:OXI327761 PHE327673:PHE327761 PRA327673:PRA327761 QAW327673:QAW327761 QKS327673:QKS327761 QUO327673:QUO327761 REK327673:REK327761 ROG327673:ROG327761 RYC327673:RYC327761 SHY327673:SHY327761 SRU327673:SRU327761 TBQ327673:TBQ327761 TLM327673:TLM327761 TVI327673:TVI327761 UFE327673:UFE327761 UPA327673:UPA327761 UYW327673:UYW327761 VIS327673:VIS327761 VSO327673:VSO327761 WCK327673:WCK327761 WMG327673:WMG327761 WWC327673:WWC327761 S393209:U393297 JQ393209:JQ393297 TM393209:TM393297 ADI393209:ADI393297 ANE393209:ANE393297 AXA393209:AXA393297 BGW393209:BGW393297 BQS393209:BQS393297 CAO393209:CAO393297 CKK393209:CKK393297 CUG393209:CUG393297 DEC393209:DEC393297 DNY393209:DNY393297 DXU393209:DXU393297 EHQ393209:EHQ393297 ERM393209:ERM393297 FBI393209:FBI393297 FLE393209:FLE393297 FVA393209:FVA393297 GEW393209:GEW393297 GOS393209:GOS393297 GYO393209:GYO393297 HIK393209:HIK393297 HSG393209:HSG393297 ICC393209:ICC393297 ILY393209:ILY393297 IVU393209:IVU393297 JFQ393209:JFQ393297 JPM393209:JPM393297 JZI393209:JZI393297 KJE393209:KJE393297 KTA393209:KTA393297 LCW393209:LCW393297 LMS393209:LMS393297 LWO393209:LWO393297 MGK393209:MGK393297 MQG393209:MQG393297 NAC393209:NAC393297 NJY393209:NJY393297 NTU393209:NTU393297 ODQ393209:ODQ393297 ONM393209:ONM393297 OXI393209:OXI393297 PHE393209:PHE393297 PRA393209:PRA393297 QAW393209:QAW393297 QKS393209:QKS393297 QUO393209:QUO393297 REK393209:REK393297 ROG393209:ROG393297 RYC393209:RYC393297 SHY393209:SHY393297 SRU393209:SRU393297 TBQ393209:TBQ393297 TLM393209:TLM393297 TVI393209:TVI393297 UFE393209:UFE393297 UPA393209:UPA393297 UYW393209:UYW393297 VIS393209:VIS393297 VSO393209:VSO393297 WCK393209:WCK393297 WMG393209:WMG393297 WWC393209:WWC393297 S458745:U458833 JQ458745:JQ458833 TM458745:TM458833 ADI458745:ADI458833 ANE458745:ANE458833 AXA458745:AXA458833 BGW458745:BGW458833 BQS458745:BQS458833 CAO458745:CAO458833 CKK458745:CKK458833 CUG458745:CUG458833 DEC458745:DEC458833 DNY458745:DNY458833 DXU458745:DXU458833 EHQ458745:EHQ458833 ERM458745:ERM458833 FBI458745:FBI458833 FLE458745:FLE458833 FVA458745:FVA458833 GEW458745:GEW458833 GOS458745:GOS458833 GYO458745:GYO458833 HIK458745:HIK458833 HSG458745:HSG458833 ICC458745:ICC458833 ILY458745:ILY458833 IVU458745:IVU458833 JFQ458745:JFQ458833 JPM458745:JPM458833 JZI458745:JZI458833 KJE458745:KJE458833 KTA458745:KTA458833 LCW458745:LCW458833 LMS458745:LMS458833 LWO458745:LWO458833 MGK458745:MGK458833 MQG458745:MQG458833 NAC458745:NAC458833 NJY458745:NJY458833 NTU458745:NTU458833 ODQ458745:ODQ458833 ONM458745:ONM458833 OXI458745:OXI458833 PHE458745:PHE458833 PRA458745:PRA458833 QAW458745:QAW458833 QKS458745:QKS458833 QUO458745:QUO458833 REK458745:REK458833 ROG458745:ROG458833 RYC458745:RYC458833 SHY458745:SHY458833 SRU458745:SRU458833 TBQ458745:TBQ458833 TLM458745:TLM458833 TVI458745:TVI458833 UFE458745:UFE458833 UPA458745:UPA458833 UYW458745:UYW458833 VIS458745:VIS458833 VSO458745:VSO458833 WCK458745:WCK458833 WMG458745:WMG458833 WWC458745:WWC458833 S524281:U524369 JQ524281:JQ524369 TM524281:TM524369 ADI524281:ADI524369 ANE524281:ANE524369 AXA524281:AXA524369 BGW524281:BGW524369 BQS524281:BQS524369 CAO524281:CAO524369 CKK524281:CKK524369 CUG524281:CUG524369 DEC524281:DEC524369 DNY524281:DNY524369 DXU524281:DXU524369 EHQ524281:EHQ524369 ERM524281:ERM524369 FBI524281:FBI524369 FLE524281:FLE524369 FVA524281:FVA524369 GEW524281:GEW524369 GOS524281:GOS524369 GYO524281:GYO524369 HIK524281:HIK524369 HSG524281:HSG524369 ICC524281:ICC524369 ILY524281:ILY524369 IVU524281:IVU524369 JFQ524281:JFQ524369 JPM524281:JPM524369 JZI524281:JZI524369 KJE524281:KJE524369 KTA524281:KTA524369 LCW524281:LCW524369 LMS524281:LMS524369 LWO524281:LWO524369 MGK524281:MGK524369 MQG524281:MQG524369 NAC524281:NAC524369 NJY524281:NJY524369 NTU524281:NTU524369 ODQ524281:ODQ524369 ONM524281:ONM524369 OXI524281:OXI524369 PHE524281:PHE524369 PRA524281:PRA524369 QAW524281:QAW524369 QKS524281:QKS524369 QUO524281:QUO524369 REK524281:REK524369 ROG524281:ROG524369 RYC524281:RYC524369 SHY524281:SHY524369 SRU524281:SRU524369 TBQ524281:TBQ524369 TLM524281:TLM524369 TVI524281:TVI524369 UFE524281:UFE524369 UPA524281:UPA524369 UYW524281:UYW524369 VIS524281:VIS524369 VSO524281:VSO524369 WCK524281:WCK524369 WMG524281:WMG524369 WWC524281:WWC524369 S589817:U589905 JQ589817:JQ589905 TM589817:TM589905 ADI589817:ADI589905 ANE589817:ANE589905 AXA589817:AXA589905 BGW589817:BGW589905 BQS589817:BQS589905 CAO589817:CAO589905 CKK589817:CKK589905 CUG589817:CUG589905 DEC589817:DEC589905 DNY589817:DNY589905 DXU589817:DXU589905 EHQ589817:EHQ589905 ERM589817:ERM589905 FBI589817:FBI589905 FLE589817:FLE589905 FVA589817:FVA589905 GEW589817:GEW589905 GOS589817:GOS589905 GYO589817:GYO589905 HIK589817:HIK589905 HSG589817:HSG589905 ICC589817:ICC589905 ILY589817:ILY589905 IVU589817:IVU589905 JFQ589817:JFQ589905 JPM589817:JPM589905 JZI589817:JZI589905 KJE589817:KJE589905 KTA589817:KTA589905 LCW589817:LCW589905 LMS589817:LMS589905 LWO589817:LWO589905 MGK589817:MGK589905 MQG589817:MQG589905 NAC589817:NAC589905 NJY589817:NJY589905 NTU589817:NTU589905 ODQ589817:ODQ589905 ONM589817:ONM589905 OXI589817:OXI589905 PHE589817:PHE589905 PRA589817:PRA589905 QAW589817:QAW589905 QKS589817:QKS589905 QUO589817:QUO589905 REK589817:REK589905 ROG589817:ROG589905 RYC589817:RYC589905 SHY589817:SHY589905 SRU589817:SRU589905 TBQ589817:TBQ589905 TLM589817:TLM589905 TVI589817:TVI589905 UFE589817:UFE589905 UPA589817:UPA589905 UYW589817:UYW589905 VIS589817:VIS589905 VSO589817:VSO589905 WCK589817:WCK589905 WMG589817:WMG589905 WWC589817:WWC589905 S655353:U655441 JQ655353:JQ655441 TM655353:TM655441 ADI655353:ADI655441 ANE655353:ANE655441 AXA655353:AXA655441 BGW655353:BGW655441 BQS655353:BQS655441 CAO655353:CAO655441 CKK655353:CKK655441 CUG655353:CUG655441 DEC655353:DEC655441 DNY655353:DNY655441 DXU655353:DXU655441 EHQ655353:EHQ655441 ERM655353:ERM655441 FBI655353:FBI655441 FLE655353:FLE655441 FVA655353:FVA655441 GEW655353:GEW655441 GOS655353:GOS655441 GYO655353:GYO655441 HIK655353:HIK655441 HSG655353:HSG655441 ICC655353:ICC655441 ILY655353:ILY655441 IVU655353:IVU655441 JFQ655353:JFQ655441 JPM655353:JPM655441 JZI655353:JZI655441 KJE655353:KJE655441 KTA655353:KTA655441 LCW655353:LCW655441 LMS655353:LMS655441 LWO655353:LWO655441 MGK655353:MGK655441 MQG655353:MQG655441 NAC655353:NAC655441 NJY655353:NJY655441 NTU655353:NTU655441 ODQ655353:ODQ655441 ONM655353:ONM655441 OXI655353:OXI655441 PHE655353:PHE655441 PRA655353:PRA655441 QAW655353:QAW655441 QKS655353:QKS655441 QUO655353:QUO655441 REK655353:REK655441 ROG655353:ROG655441 RYC655353:RYC655441 SHY655353:SHY655441 SRU655353:SRU655441 TBQ655353:TBQ655441 TLM655353:TLM655441 TVI655353:TVI655441 UFE655353:UFE655441 UPA655353:UPA655441 UYW655353:UYW655441 VIS655353:VIS655441 VSO655353:VSO655441 WCK655353:WCK655441 WMG655353:WMG655441 WWC655353:WWC655441 S720889:U720977 JQ720889:JQ720977 TM720889:TM720977 ADI720889:ADI720977 ANE720889:ANE720977 AXA720889:AXA720977 BGW720889:BGW720977 BQS720889:BQS720977 CAO720889:CAO720977 CKK720889:CKK720977 CUG720889:CUG720977 DEC720889:DEC720977 DNY720889:DNY720977 DXU720889:DXU720977 EHQ720889:EHQ720977 ERM720889:ERM720977 FBI720889:FBI720977 FLE720889:FLE720977 FVA720889:FVA720977 GEW720889:GEW720977 GOS720889:GOS720977 GYO720889:GYO720977 HIK720889:HIK720977 HSG720889:HSG720977 ICC720889:ICC720977 ILY720889:ILY720977 IVU720889:IVU720977 JFQ720889:JFQ720977 JPM720889:JPM720977 JZI720889:JZI720977 KJE720889:KJE720977 KTA720889:KTA720977 LCW720889:LCW720977 LMS720889:LMS720977 LWO720889:LWO720977 MGK720889:MGK720977 MQG720889:MQG720977 NAC720889:NAC720977 NJY720889:NJY720977 NTU720889:NTU720977 ODQ720889:ODQ720977 ONM720889:ONM720977 OXI720889:OXI720977 PHE720889:PHE720977 PRA720889:PRA720977 QAW720889:QAW720977 QKS720889:QKS720977 QUO720889:QUO720977 REK720889:REK720977 ROG720889:ROG720977 RYC720889:RYC720977 SHY720889:SHY720977 SRU720889:SRU720977 TBQ720889:TBQ720977 TLM720889:TLM720977 TVI720889:TVI720977 UFE720889:UFE720977 UPA720889:UPA720977 UYW720889:UYW720977 VIS720889:VIS720977 VSO720889:VSO720977 WCK720889:WCK720977 WMG720889:WMG720977 WWC720889:WWC720977 S786425:U786513 JQ786425:JQ786513 TM786425:TM786513 ADI786425:ADI786513 ANE786425:ANE786513 AXA786425:AXA786513 BGW786425:BGW786513 BQS786425:BQS786513 CAO786425:CAO786513 CKK786425:CKK786513 CUG786425:CUG786513 DEC786425:DEC786513 DNY786425:DNY786513 DXU786425:DXU786513 EHQ786425:EHQ786513 ERM786425:ERM786513 FBI786425:FBI786513 FLE786425:FLE786513 FVA786425:FVA786513 GEW786425:GEW786513 GOS786425:GOS786513 GYO786425:GYO786513 HIK786425:HIK786513 HSG786425:HSG786513 ICC786425:ICC786513 ILY786425:ILY786513 IVU786425:IVU786513 JFQ786425:JFQ786513 JPM786425:JPM786513 JZI786425:JZI786513 KJE786425:KJE786513 KTA786425:KTA786513 LCW786425:LCW786513 LMS786425:LMS786513 LWO786425:LWO786513 MGK786425:MGK786513 MQG786425:MQG786513 NAC786425:NAC786513 NJY786425:NJY786513 NTU786425:NTU786513 ODQ786425:ODQ786513 ONM786425:ONM786513 OXI786425:OXI786513 PHE786425:PHE786513 PRA786425:PRA786513 QAW786425:QAW786513 QKS786425:QKS786513 QUO786425:QUO786513 REK786425:REK786513 ROG786425:ROG786513 RYC786425:RYC786513 SHY786425:SHY786513 SRU786425:SRU786513 TBQ786425:TBQ786513 TLM786425:TLM786513 TVI786425:TVI786513 UFE786425:UFE786513 UPA786425:UPA786513 UYW786425:UYW786513 VIS786425:VIS786513 VSO786425:VSO786513 WCK786425:WCK786513 WMG786425:WMG786513 WWC786425:WWC786513 S851961:U852049 JQ851961:JQ852049 TM851961:TM852049 ADI851961:ADI852049 ANE851961:ANE852049 AXA851961:AXA852049 BGW851961:BGW852049 BQS851961:BQS852049 CAO851961:CAO852049 CKK851961:CKK852049 CUG851961:CUG852049 DEC851961:DEC852049 DNY851961:DNY852049 DXU851961:DXU852049 EHQ851961:EHQ852049 ERM851961:ERM852049 FBI851961:FBI852049 FLE851961:FLE852049 FVA851961:FVA852049 GEW851961:GEW852049 GOS851961:GOS852049 GYO851961:GYO852049 HIK851961:HIK852049 HSG851961:HSG852049 ICC851961:ICC852049 ILY851961:ILY852049 IVU851961:IVU852049 JFQ851961:JFQ852049 JPM851961:JPM852049 JZI851961:JZI852049 KJE851961:KJE852049 KTA851961:KTA852049 LCW851961:LCW852049 LMS851961:LMS852049 LWO851961:LWO852049 MGK851961:MGK852049 MQG851961:MQG852049 NAC851961:NAC852049 NJY851961:NJY852049 NTU851961:NTU852049 ODQ851961:ODQ852049 ONM851961:ONM852049 OXI851961:OXI852049 PHE851961:PHE852049 PRA851961:PRA852049 QAW851961:QAW852049 QKS851961:QKS852049 QUO851961:QUO852049 REK851961:REK852049 ROG851961:ROG852049 RYC851961:RYC852049 SHY851961:SHY852049 SRU851961:SRU852049 TBQ851961:TBQ852049 TLM851961:TLM852049 TVI851961:TVI852049 UFE851961:UFE852049 UPA851961:UPA852049 UYW851961:UYW852049 VIS851961:VIS852049 VSO851961:VSO852049 WCK851961:WCK852049 WMG851961:WMG852049 WWC851961:WWC852049 S917497:U917585 JQ917497:JQ917585 TM917497:TM917585 ADI917497:ADI917585 ANE917497:ANE917585 AXA917497:AXA917585 BGW917497:BGW917585 BQS917497:BQS917585 CAO917497:CAO917585 CKK917497:CKK917585 CUG917497:CUG917585 DEC917497:DEC917585 DNY917497:DNY917585 DXU917497:DXU917585 EHQ917497:EHQ917585 ERM917497:ERM917585 FBI917497:FBI917585 FLE917497:FLE917585 FVA917497:FVA917585 GEW917497:GEW917585 GOS917497:GOS917585 GYO917497:GYO917585 HIK917497:HIK917585 HSG917497:HSG917585 ICC917497:ICC917585 ILY917497:ILY917585 IVU917497:IVU917585 JFQ917497:JFQ917585 JPM917497:JPM917585 JZI917497:JZI917585 KJE917497:KJE917585 KTA917497:KTA917585 LCW917497:LCW917585 LMS917497:LMS917585 LWO917497:LWO917585 MGK917497:MGK917585 MQG917497:MQG917585 NAC917497:NAC917585 NJY917497:NJY917585 NTU917497:NTU917585 ODQ917497:ODQ917585 ONM917497:ONM917585 OXI917497:OXI917585 PHE917497:PHE917585 PRA917497:PRA917585 QAW917497:QAW917585 QKS917497:QKS917585 QUO917497:QUO917585 REK917497:REK917585 ROG917497:ROG917585 RYC917497:RYC917585 SHY917497:SHY917585 SRU917497:SRU917585 TBQ917497:TBQ917585 TLM917497:TLM917585 TVI917497:TVI917585 UFE917497:UFE917585 UPA917497:UPA917585 UYW917497:UYW917585 VIS917497:VIS917585 VSO917497:VSO917585 WCK917497:WCK917585 WMG917497:WMG917585 WWC917497:WWC917585 S983033:U983121 JQ983033:JQ983121 TM983033:TM983121 ADI983033:ADI983121 ANE983033:ANE983121 AXA983033:AXA983121 BGW983033:BGW983121 BQS983033:BQS983121 CAO983033:CAO983121 CKK983033:CKK983121 CUG983033:CUG983121 DEC983033:DEC983121 DNY983033:DNY983121 DXU983033:DXU983121 EHQ983033:EHQ983121 ERM983033:ERM983121 FBI983033:FBI983121 FLE983033:FLE983121 FVA983033:FVA983121 GEW983033:GEW983121 GOS983033:GOS983121 GYO983033:GYO983121 HIK983033:HIK983121 HSG983033:HSG983121 ICC983033:ICC983121 ILY983033:ILY983121 IVU983033:IVU983121 JFQ983033:JFQ983121 JPM983033:JPM983121 JZI983033:JZI983121 KJE983033:KJE983121 KTA983033:KTA983121 LCW983033:LCW983121 LMS983033:LMS983121 LWO983033:LWO983121 MGK983033:MGK983121 MQG983033:MQG983121 NAC983033:NAC983121 NJY983033:NJY983121 NTU983033:NTU983121 ODQ983033:ODQ983121 ONM983033:ONM983121 OXI983033:OXI983121 PHE983033:PHE983121 PRA983033:PRA983121 QAW983033:QAW983121 QKS983033:QKS983121 QUO983033:QUO983121 REK983033:REK983121 ROG983033:ROG983121 RYC983033:RYC983121 SHY983033:SHY983121 SRU983033:SRU983121 TBQ983033:TBQ983121 TLM983033:TLM983121 TVI983033:TVI983121 UFE983033:UFE983121 UPA983033:UPA983121 UYW983033:UYW983121 VIS983033:VIS983121 VSO983033:VSO983121 WCK983033:WCK983121 WMG983033:WMG983121 WWC983033:WWC983121 AB65517:AB65617 JX65517:JX65617 TT65517:TT65617 ADP65517:ADP65617 ANL65517:ANL65617 AXH65517:AXH65617 BHD65517:BHD65617 BQZ65517:BQZ65617 CAV65517:CAV65617 CKR65517:CKR65617 CUN65517:CUN65617 DEJ65517:DEJ65617 DOF65517:DOF65617 DYB65517:DYB65617 EHX65517:EHX65617 ERT65517:ERT65617 FBP65517:FBP65617 FLL65517:FLL65617 FVH65517:FVH65617 GFD65517:GFD65617 GOZ65517:GOZ65617 GYV65517:GYV65617 HIR65517:HIR65617 HSN65517:HSN65617 ICJ65517:ICJ65617 IMF65517:IMF65617 IWB65517:IWB65617 JFX65517:JFX65617 JPT65517:JPT65617 JZP65517:JZP65617 KJL65517:KJL65617 KTH65517:KTH65617 LDD65517:LDD65617 LMZ65517:LMZ65617 LWV65517:LWV65617 MGR65517:MGR65617 MQN65517:MQN65617 NAJ65517:NAJ65617 NKF65517:NKF65617 NUB65517:NUB65617 ODX65517:ODX65617 ONT65517:ONT65617 OXP65517:OXP65617 PHL65517:PHL65617 PRH65517:PRH65617 QBD65517:QBD65617 QKZ65517:QKZ65617 QUV65517:QUV65617 RER65517:RER65617 RON65517:RON65617 RYJ65517:RYJ65617 SIF65517:SIF65617 SSB65517:SSB65617 TBX65517:TBX65617 TLT65517:TLT65617 TVP65517:TVP65617 UFL65517:UFL65617 UPH65517:UPH65617 UZD65517:UZD65617 VIZ65517:VIZ65617 VSV65517:VSV65617 WCR65517:WCR65617 WMN65517:WMN65617 WWJ65517:WWJ65617 AB131053:AB131153 JX131053:JX131153 TT131053:TT131153 ADP131053:ADP131153 ANL131053:ANL131153 AXH131053:AXH131153 BHD131053:BHD131153 BQZ131053:BQZ131153 CAV131053:CAV131153 CKR131053:CKR131153 CUN131053:CUN131153 DEJ131053:DEJ131153 DOF131053:DOF131153 DYB131053:DYB131153 EHX131053:EHX131153 ERT131053:ERT131153 FBP131053:FBP131153 FLL131053:FLL131153 FVH131053:FVH131153 GFD131053:GFD131153 GOZ131053:GOZ131153 GYV131053:GYV131153 HIR131053:HIR131153 HSN131053:HSN131153 ICJ131053:ICJ131153 IMF131053:IMF131153 IWB131053:IWB131153 JFX131053:JFX131153 JPT131053:JPT131153 JZP131053:JZP131153 KJL131053:KJL131153 KTH131053:KTH131153 LDD131053:LDD131153 LMZ131053:LMZ131153 LWV131053:LWV131153 MGR131053:MGR131153 MQN131053:MQN131153 NAJ131053:NAJ131153 NKF131053:NKF131153 NUB131053:NUB131153 ODX131053:ODX131153 ONT131053:ONT131153 OXP131053:OXP131153 PHL131053:PHL131153 PRH131053:PRH131153 QBD131053:QBD131153 QKZ131053:QKZ131153 QUV131053:QUV131153 RER131053:RER131153 RON131053:RON131153 RYJ131053:RYJ131153 SIF131053:SIF131153 SSB131053:SSB131153 TBX131053:TBX131153 TLT131053:TLT131153 TVP131053:TVP131153 UFL131053:UFL131153 UPH131053:UPH131153 UZD131053:UZD131153 VIZ131053:VIZ131153 VSV131053:VSV131153 WCR131053:WCR131153 WMN131053:WMN131153 WWJ131053:WWJ131153 AB196589:AB196689 JX196589:JX196689 TT196589:TT196689 ADP196589:ADP196689 ANL196589:ANL196689 AXH196589:AXH196689 BHD196589:BHD196689 BQZ196589:BQZ196689 CAV196589:CAV196689 CKR196589:CKR196689 CUN196589:CUN196689 DEJ196589:DEJ196689 DOF196589:DOF196689 DYB196589:DYB196689 EHX196589:EHX196689 ERT196589:ERT196689 FBP196589:FBP196689 FLL196589:FLL196689 FVH196589:FVH196689 GFD196589:GFD196689 GOZ196589:GOZ196689 GYV196589:GYV196689 HIR196589:HIR196689 HSN196589:HSN196689 ICJ196589:ICJ196689 IMF196589:IMF196689 IWB196589:IWB196689 JFX196589:JFX196689 JPT196589:JPT196689 JZP196589:JZP196689 KJL196589:KJL196689 KTH196589:KTH196689 LDD196589:LDD196689 LMZ196589:LMZ196689 LWV196589:LWV196689 MGR196589:MGR196689 MQN196589:MQN196689 NAJ196589:NAJ196689 NKF196589:NKF196689 NUB196589:NUB196689 ODX196589:ODX196689 ONT196589:ONT196689 OXP196589:OXP196689 PHL196589:PHL196689 PRH196589:PRH196689 QBD196589:QBD196689 QKZ196589:QKZ196689 QUV196589:QUV196689 RER196589:RER196689 RON196589:RON196689 RYJ196589:RYJ196689 SIF196589:SIF196689 SSB196589:SSB196689 TBX196589:TBX196689 TLT196589:TLT196689 TVP196589:TVP196689 UFL196589:UFL196689 UPH196589:UPH196689 UZD196589:UZD196689 VIZ196589:VIZ196689 VSV196589:VSV196689 WCR196589:WCR196689 WMN196589:WMN196689 WWJ196589:WWJ196689 AB262125:AB262225 JX262125:JX262225 TT262125:TT262225 ADP262125:ADP262225 ANL262125:ANL262225 AXH262125:AXH262225 BHD262125:BHD262225 BQZ262125:BQZ262225 CAV262125:CAV262225 CKR262125:CKR262225 CUN262125:CUN262225 DEJ262125:DEJ262225 DOF262125:DOF262225 DYB262125:DYB262225 EHX262125:EHX262225 ERT262125:ERT262225 FBP262125:FBP262225 FLL262125:FLL262225 FVH262125:FVH262225 GFD262125:GFD262225 GOZ262125:GOZ262225 GYV262125:GYV262225 HIR262125:HIR262225 HSN262125:HSN262225 ICJ262125:ICJ262225 IMF262125:IMF262225 IWB262125:IWB262225 JFX262125:JFX262225 JPT262125:JPT262225 JZP262125:JZP262225 KJL262125:KJL262225 KTH262125:KTH262225 LDD262125:LDD262225 LMZ262125:LMZ262225 LWV262125:LWV262225 MGR262125:MGR262225 MQN262125:MQN262225 NAJ262125:NAJ262225 NKF262125:NKF262225 NUB262125:NUB262225 ODX262125:ODX262225 ONT262125:ONT262225 OXP262125:OXP262225 PHL262125:PHL262225 PRH262125:PRH262225 QBD262125:QBD262225 QKZ262125:QKZ262225 QUV262125:QUV262225 RER262125:RER262225 RON262125:RON262225 RYJ262125:RYJ262225 SIF262125:SIF262225 SSB262125:SSB262225 TBX262125:TBX262225 TLT262125:TLT262225 TVP262125:TVP262225 UFL262125:UFL262225 UPH262125:UPH262225 UZD262125:UZD262225 VIZ262125:VIZ262225 VSV262125:VSV262225 WCR262125:WCR262225 WMN262125:WMN262225 WWJ262125:WWJ262225 AB327661:AB327761 JX327661:JX327761 TT327661:TT327761 ADP327661:ADP327761 ANL327661:ANL327761 AXH327661:AXH327761 BHD327661:BHD327761 BQZ327661:BQZ327761 CAV327661:CAV327761 CKR327661:CKR327761 CUN327661:CUN327761 DEJ327661:DEJ327761 DOF327661:DOF327761 DYB327661:DYB327761 EHX327661:EHX327761 ERT327661:ERT327761 FBP327661:FBP327761 FLL327661:FLL327761 FVH327661:FVH327761 GFD327661:GFD327761 GOZ327661:GOZ327761 GYV327661:GYV327761 HIR327661:HIR327761 HSN327661:HSN327761 ICJ327661:ICJ327761 IMF327661:IMF327761 IWB327661:IWB327761 JFX327661:JFX327761 JPT327661:JPT327761 JZP327661:JZP327761 KJL327661:KJL327761 KTH327661:KTH327761 LDD327661:LDD327761 LMZ327661:LMZ327761 LWV327661:LWV327761 MGR327661:MGR327761 MQN327661:MQN327761 NAJ327661:NAJ327761 NKF327661:NKF327761 NUB327661:NUB327761 ODX327661:ODX327761 ONT327661:ONT327761 OXP327661:OXP327761 PHL327661:PHL327761 PRH327661:PRH327761 QBD327661:QBD327761 QKZ327661:QKZ327761 QUV327661:QUV327761 RER327661:RER327761 RON327661:RON327761 RYJ327661:RYJ327761 SIF327661:SIF327761 SSB327661:SSB327761 TBX327661:TBX327761 TLT327661:TLT327761 TVP327661:TVP327761 UFL327661:UFL327761 UPH327661:UPH327761 UZD327661:UZD327761 VIZ327661:VIZ327761 VSV327661:VSV327761 WCR327661:WCR327761 WMN327661:WMN327761 WWJ327661:WWJ327761 AB393197:AB393297 JX393197:JX393297 TT393197:TT393297 ADP393197:ADP393297 ANL393197:ANL393297 AXH393197:AXH393297 BHD393197:BHD393297 BQZ393197:BQZ393297 CAV393197:CAV393297 CKR393197:CKR393297 CUN393197:CUN393297 DEJ393197:DEJ393297 DOF393197:DOF393297 DYB393197:DYB393297 EHX393197:EHX393297 ERT393197:ERT393297 FBP393197:FBP393297 FLL393197:FLL393297 FVH393197:FVH393297 GFD393197:GFD393297 GOZ393197:GOZ393297 GYV393197:GYV393297 HIR393197:HIR393297 HSN393197:HSN393297 ICJ393197:ICJ393297 IMF393197:IMF393297 IWB393197:IWB393297 JFX393197:JFX393297 JPT393197:JPT393297 JZP393197:JZP393297 KJL393197:KJL393297 KTH393197:KTH393297 LDD393197:LDD393297 LMZ393197:LMZ393297 LWV393197:LWV393297 MGR393197:MGR393297 MQN393197:MQN393297 NAJ393197:NAJ393297 NKF393197:NKF393297 NUB393197:NUB393297 ODX393197:ODX393297 ONT393197:ONT393297 OXP393197:OXP393297 PHL393197:PHL393297 PRH393197:PRH393297 QBD393197:QBD393297 QKZ393197:QKZ393297 QUV393197:QUV393297 RER393197:RER393297 RON393197:RON393297 RYJ393197:RYJ393297 SIF393197:SIF393297 SSB393197:SSB393297 TBX393197:TBX393297 TLT393197:TLT393297 TVP393197:TVP393297 UFL393197:UFL393297 UPH393197:UPH393297 UZD393197:UZD393297 VIZ393197:VIZ393297 VSV393197:VSV393297 WCR393197:WCR393297 WMN393197:WMN393297 WWJ393197:WWJ393297 AB458733:AB458833 JX458733:JX458833 TT458733:TT458833 ADP458733:ADP458833 ANL458733:ANL458833 AXH458733:AXH458833 BHD458733:BHD458833 BQZ458733:BQZ458833 CAV458733:CAV458833 CKR458733:CKR458833 CUN458733:CUN458833 DEJ458733:DEJ458833 DOF458733:DOF458833 DYB458733:DYB458833 EHX458733:EHX458833 ERT458733:ERT458833 FBP458733:FBP458833 FLL458733:FLL458833 FVH458733:FVH458833 GFD458733:GFD458833 GOZ458733:GOZ458833 GYV458733:GYV458833 HIR458733:HIR458833 HSN458733:HSN458833 ICJ458733:ICJ458833 IMF458733:IMF458833 IWB458733:IWB458833 JFX458733:JFX458833 JPT458733:JPT458833 JZP458733:JZP458833 KJL458733:KJL458833 KTH458733:KTH458833 LDD458733:LDD458833 LMZ458733:LMZ458833 LWV458733:LWV458833 MGR458733:MGR458833 MQN458733:MQN458833 NAJ458733:NAJ458833 NKF458733:NKF458833 NUB458733:NUB458833 ODX458733:ODX458833 ONT458733:ONT458833 OXP458733:OXP458833 PHL458733:PHL458833 PRH458733:PRH458833 QBD458733:QBD458833 QKZ458733:QKZ458833 QUV458733:QUV458833 RER458733:RER458833 RON458733:RON458833 RYJ458733:RYJ458833 SIF458733:SIF458833 SSB458733:SSB458833 TBX458733:TBX458833 TLT458733:TLT458833 TVP458733:TVP458833 UFL458733:UFL458833 UPH458733:UPH458833 UZD458733:UZD458833 VIZ458733:VIZ458833 VSV458733:VSV458833 WCR458733:WCR458833 WMN458733:WMN458833 WWJ458733:WWJ458833 AB524269:AB524369 JX524269:JX524369 TT524269:TT524369 ADP524269:ADP524369 ANL524269:ANL524369 AXH524269:AXH524369 BHD524269:BHD524369 BQZ524269:BQZ524369 CAV524269:CAV524369 CKR524269:CKR524369 CUN524269:CUN524369 DEJ524269:DEJ524369 DOF524269:DOF524369 DYB524269:DYB524369 EHX524269:EHX524369 ERT524269:ERT524369 FBP524269:FBP524369 FLL524269:FLL524369 FVH524269:FVH524369 GFD524269:GFD524369 GOZ524269:GOZ524369 GYV524269:GYV524369 HIR524269:HIR524369 HSN524269:HSN524369 ICJ524269:ICJ524369 IMF524269:IMF524369 IWB524269:IWB524369 JFX524269:JFX524369 JPT524269:JPT524369 JZP524269:JZP524369 KJL524269:KJL524369 KTH524269:KTH524369 LDD524269:LDD524369 LMZ524269:LMZ524369 LWV524269:LWV524369 MGR524269:MGR524369 MQN524269:MQN524369 NAJ524269:NAJ524369 NKF524269:NKF524369 NUB524269:NUB524369 ODX524269:ODX524369 ONT524269:ONT524369 OXP524269:OXP524369 PHL524269:PHL524369 PRH524269:PRH524369 QBD524269:QBD524369 QKZ524269:QKZ524369 QUV524269:QUV524369 RER524269:RER524369 RON524269:RON524369 RYJ524269:RYJ524369 SIF524269:SIF524369 SSB524269:SSB524369 TBX524269:TBX524369 TLT524269:TLT524369 TVP524269:TVP524369 UFL524269:UFL524369 UPH524269:UPH524369 UZD524269:UZD524369 VIZ524269:VIZ524369 VSV524269:VSV524369 WCR524269:WCR524369 WMN524269:WMN524369 WWJ524269:WWJ524369 AB589805:AB589905 JX589805:JX589905 TT589805:TT589905 ADP589805:ADP589905 ANL589805:ANL589905 AXH589805:AXH589905 BHD589805:BHD589905 BQZ589805:BQZ589905 CAV589805:CAV589905 CKR589805:CKR589905 CUN589805:CUN589905 DEJ589805:DEJ589905 DOF589805:DOF589905 DYB589805:DYB589905 EHX589805:EHX589905 ERT589805:ERT589905 FBP589805:FBP589905 FLL589805:FLL589905 FVH589805:FVH589905 GFD589805:GFD589905 GOZ589805:GOZ589905 GYV589805:GYV589905 HIR589805:HIR589905 HSN589805:HSN589905 ICJ589805:ICJ589905 IMF589805:IMF589905 IWB589805:IWB589905 JFX589805:JFX589905 JPT589805:JPT589905 JZP589805:JZP589905 KJL589805:KJL589905 KTH589805:KTH589905 LDD589805:LDD589905 LMZ589805:LMZ589905 LWV589805:LWV589905 MGR589805:MGR589905 MQN589805:MQN589905 NAJ589805:NAJ589905 NKF589805:NKF589905 NUB589805:NUB589905 ODX589805:ODX589905 ONT589805:ONT589905 OXP589805:OXP589905 PHL589805:PHL589905 PRH589805:PRH589905 QBD589805:QBD589905 QKZ589805:QKZ589905 QUV589805:QUV589905 RER589805:RER589905 RON589805:RON589905 RYJ589805:RYJ589905 SIF589805:SIF589905 SSB589805:SSB589905 TBX589805:TBX589905 TLT589805:TLT589905 TVP589805:TVP589905 UFL589805:UFL589905 UPH589805:UPH589905 UZD589805:UZD589905 VIZ589805:VIZ589905 VSV589805:VSV589905 WCR589805:WCR589905 WMN589805:WMN589905 WWJ589805:WWJ589905 AB655341:AB655441 JX655341:JX655441 TT655341:TT655441 ADP655341:ADP655441 ANL655341:ANL655441 AXH655341:AXH655441 BHD655341:BHD655441 BQZ655341:BQZ655441 CAV655341:CAV655441 CKR655341:CKR655441 CUN655341:CUN655441 DEJ655341:DEJ655441 DOF655341:DOF655441 DYB655341:DYB655441 EHX655341:EHX655441 ERT655341:ERT655441 FBP655341:FBP655441 FLL655341:FLL655441 FVH655341:FVH655441 GFD655341:GFD655441 GOZ655341:GOZ655441 GYV655341:GYV655441 HIR655341:HIR655441 HSN655341:HSN655441 ICJ655341:ICJ655441 IMF655341:IMF655441 IWB655341:IWB655441 JFX655341:JFX655441 JPT655341:JPT655441 JZP655341:JZP655441 KJL655341:KJL655441 KTH655341:KTH655441 LDD655341:LDD655441 LMZ655341:LMZ655441 LWV655341:LWV655441 MGR655341:MGR655441 MQN655341:MQN655441 NAJ655341:NAJ655441 NKF655341:NKF655441 NUB655341:NUB655441 ODX655341:ODX655441 ONT655341:ONT655441 OXP655341:OXP655441 PHL655341:PHL655441 PRH655341:PRH655441 QBD655341:QBD655441 QKZ655341:QKZ655441 QUV655341:QUV655441 RER655341:RER655441 RON655341:RON655441 RYJ655341:RYJ655441 SIF655341:SIF655441 SSB655341:SSB655441 TBX655341:TBX655441 TLT655341:TLT655441 TVP655341:TVP655441 UFL655341:UFL655441 UPH655341:UPH655441 UZD655341:UZD655441 VIZ655341:VIZ655441 VSV655341:VSV655441 WCR655341:WCR655441 WMN655341:WMN655441 WWJ655341:WWJ655441 AB720877:AB720977 JX720877:JX720977 TT720877:TT720977 ADP720877:ADP720977 ANL720877:ANL720977 AXH720877:AXH720977 BHD720877:BHD720977 BQZ720877:BQZ720977 CAV720877:CAV720977 CKR720877:CKR720977 CUN720877:CUN720977 DEJ720877:DEJ720977 DOF720877:DOF720977 DYB720877:DYB720977 EHX720877:EHX720977 ERT720877:ERT720977 FBP720877:FBP720977 FLL720877:FLL720977 FVH720877:FVH720977 GFD720877:GFD720977 GOZ720877:GOZ720977 GYV720877:GYV720977 HIR720877:HIR720977 HSN720877:HSN720977 ICJ720877:ICJ720977 IMF720877:IMF720977 IWB720877:IWB720977 JFX720877:JFX720977 JPT720877:JPT720977 JZP720877:JZP720977 KJL720877:KJL720977 KTH720877:KTH720977 LDD720877:LDD720977 LMZ720877:LMZ720977 LWV720877:LWV720977 MGR720877:MGR720977 MQN720877:MQN720977 NAJ720877:NAJ720977 NKF720877:NKF720977 NUB720877:NUB720977 ODX720877:ODX720977 ONT720877:ONT720977 OXP720877:OXP720977 PHL720877:PHL720977 PRH720877:PRH720977 QBD720877:QBD720977 QKZ720877:QKZ720977 QUV720877:QUV720977 RER720877:RER720977 RON720877:RON720977 RYJ720877:RYJ720977 SIF720877:SIF720977 SSB720877:SSB720977 TBX720877:TBX720977 TLT720877:TLT720977 TVP720877:TVP720977 UFL720877:UFL720977 UPH720877:UPH720977 UZD720877:UZD720977 VIZ720877:VIZ720977 VSV720877:VSV720977 WCR720877:WCR720977 WMN720877:WMN720977 WWJ720877:WWJ720977 AB786413:AB786513 JX786413:JX786513 TT786413:TT786513 ADP786413:ADP786513 ANL786413:ANL786513 AXH786413:AXH786513 BHD786413:BHD786513 BQZ786413:BQZ786513 CAV786413:CAV786513 CKR786413:CKR786513 CUN786413:CUN786513 DEJ786413:DEJ786513 DOF786413:DOF786513 DYB786413:DYB786513 EHX786413:EHX786513 ERT786413:ERT786513 FBP786413:FBP786513 FLL786413:FLL786513 FVH786413:FVH786513 GFD786413:GFD786513 GOZ786413:GOZ786513 GYV786413:GYV786513 HIR786413:HIR786513 HSN786413:HSN786513 ICJ786413:ICJ786513 IMF786413:IMF786513 IWB786413:IWB786513 JFX786413:JFX786513 JPT786413:JPT786513 JZP786413:JZP786513 KJL786413:KJL786513 KTH786413:KTH786513 LDD786413:LDD786513 LMZ786413:LMZ786513 LWV786413:LWV786513 MGR786413:MGR786513 MQN786413:MQN786513 NAJ786413:NAJ786513 NKF786413:NKF786513 NUB786413:NUB786513 ODX786413:ODX786513 ONT786413:ONT786513 OXP786413:OXP786513 PHL786413:PHL786513 PRH786413:PRH786513 QBD786413:QBD786513 QKZ786413:QKZ786513 QUV786413:QUV786513 RER786413:RER786513 RON786413:RON786513 RYJ786413:RYJ786513 SIF786413:SIF786513 SSB786413:SSB786513 TBX786413:TBX786513 TLT786413:TLT786513 TVP786413:TVP786513 UFL786413:UFL786513 UPH786413:UPH786513 UZD786413:UZD786513 VIZ786413:VIZ786513 VSV786413:VSV786513 WCR786413:WCR786513 WMN786413:WMN786513 WWJ786413:WWJ786513 AB851949:AB852049 JX851949:JX852049 TT851949:TT852049 ADP851949:ADP852049 ANL851949:ANL852049 AXH851949:AXH852049 BHD851949:BHD852049 BQZ851949:BQZ852049 CAV851949:CAV852049 CKR851949:CKR852049 CUN851949:CUN852049 DEJ851949:DEJ852049 DOF851949:DOF852049 DYB851949:DYB852049 EHX851949:EHX852049 ERT851949:ERT852049 FBP851949:FBP852049 FLL851949:FLL852049 FVH851949:FVH852049 GFD851949:GFD852049 GOZ851949:GOZ852049 GYV851949:GYV852049 HIR851949:HIR852049 HSN851949:HSN852049 ICJ851949:ICJ852049 IMF851949:IMF852049 IWB851949:IWB852049 JFX851949:JFX852049 JPT851949:JPT852049 JZP851949:JZP852049 KJL851949:KJL852049 KTH851949:KTH852049 LDD851949:LDD852049 LMZ851949:LMZ852049 LWV851949:LWV852049 MGR851949:MGR852049 MQN851949:MQN852049 NAJ851949:NAJ852049 NKF851949:NKF852049 NUB851949:NUB852049 ODX851949:ODX852049 ONT851949:ONT852049 OXP851949:OXP852049 PHL851949:PHL852049 PRH851949:PRH852049 QBD851949:QBD852049 QKZ851949:QKZ852049 QUV851949:QUV852049 RER851949:RER852049 RON851949:RON852049 RYJ851949:RYJ852049 SIF851949:SIF852049 SSB851949:SSB852049 TBX851949:TBX852049 TLT851949:TLT852049 TVP851949:TVP852049 UFL851949:UFL852049 UPH851949:UPH852049 UZD851949:UZD852049 VIZ851949:VIZ852049 VSV851949:VSV852049 WCR851949:WCR852049 WMN851949:WMN852049 WWJ851949:WWJ852049 AB917485:AB917585 JX917485:JX917585 TT917485:TT917585 ADP917485:ADP917585 ANL917485:ANL917585 AXH917485:AXH917585 BHD917485:BHD917585 BQZ917485:BQZ917585 CAV917485:CAV917585 CKR917485:CKR917585 CUN917485:CUN917585 DEJ917485:DEJ917585 DOF917485:DOF917585 DYB917485:DYB917585 EHX917485:EHX917585 ERT917485:ERT917585 FBP917485:FBP917585 FLL917485:FLL917585 FVH917485:FVH917585 GFD917485:GFD917585 GOZ917485:GOZ917585 GYV917485:GYV917585 HIR917485:HIR917585 HSN917485:HSN917585 ICJ917485:ICJ917585 IMF917485:IMF917585 IWB917485:IWB917585 JFX917485:JFX917585 JPT917485:JPT917585 JZP917485:JZP917585 KJL917485:KJL917585 KTH917485:KTH917585 LDD917485:LDD917585 LMZ917485:LMZ917585 LWV917485:LWV917585 MGR917485:MGR917585 MQN917485:MQN917585 NAJ917485:NAJ917585 NKF917485:NKF917585 NUB917485:NUB917585 ODX917485:ODX917585 ONT917485:ONT917585 OXP917485:OXP917585 PHL917485:PHL917585 PRH917485:PRH917585 QBD917485:QBD917585 QKZ917485:QKZ917585 QUV917485:QUV917585 RER917485:RER917585 RON917485:RON917585 RYJ917485:RYJ917585 SIF917485:SIF917585 SSB917485:SSB917585 TBX917485:TBX917585 TLT917485:TLT917585 TVP917485:TVP917585 UFL917485:UFL917585 UPH917485:UPH917585 UZD917485:UZD917585 VIZ917485:VIZ917585 VSV917485:VSV917585 WCR917485:WCR917585 WMN917485:WMN917585 WWJ917485:WWJ917585 AB983021:AB983121 JX983021:JX983121 TT983021:TT983121 ADP983021:ADP983121 ANL983021:ANL983121 AXH983021:AXH983121 BHD983021:BHD983121 BQZ983021:BQZ983121 CAV983021:CAV983121 CKR983021:CKR983121 CUN983021:CUN983121 DEJ983021:DEJ983121 DOF983021:DOF983121 DYB983021:DYB983121 EHX983021:EHX983121 ERT983021:ERT983121 FBP983021:FBP983121 FLL983021:FLL983121 FVH983021:FVH983121 GFD983021:GFD983121 GOZ983021:GOZ983121 GYV983021:GYV983121 HIR983021:HIR983121 HSN983021:HSN983121 ICJ983021:ICJ983121 IMF983021:IMF983121 IWB983021:IWB983121 JFX983021:JFX983121 JPT983021:JPT983121 JZP983021:JZP983121 KJL983021:KJL983121 KTH983021:KTH983121 LDD983021:LDD983121 LMZ983021:LMZ983121 LWV983021:LWV983121 MGR983021:MGR983121 MQN983021:MQN983121 NAJ983021:NAJ983121 NKF983021:NKF983121 NUB983021:NUB983121 ODX983021:ODX983121 ONT983021:ONT983121 OXP983021:OXP983121 PHL983021:PHL983121 PRH983021:PRH983121 QBD983021:QBD983121 QKZ983021:QKZ983121 QUV983021:QUV983121 RER983021:RER983121 RON983021:RON983121 RYJ983021:RYJ983121 SIF983021:SIF983121 SSB983021:SSB983121 TBX983021:TBX983121 TLT983021:TLT983121 TVP983021:TVP983121 UFL983021:UFL983121 UPH983021:UPH983121 UZD983021:UZD983121 VIZ983021:VIZ983121 VSV983021:VSV983121 WCR983021:WCR983121 WMN983021:WMN983121 WWJ983021:WWJ983121 S25:S37 JQ60:JQ81 S39:S45 TM60:TM81 ADI60:ADI81 ANE60:ANE81 AXA60:AXA81 BGW60:BGW81 BQS60:BQS81 CAO60:CAO81 CKK60:CKK81 CUG60:CUG81 DEC60:DEC81 DNY60:DNY81 DXU60:DXU81 EHQ60:EHQ81 ERM60:ERM81 FBI60:FBI81 FLE60:FLE81 FVA60:FVA81 GEW60:GEW81 GOS60:GOS81 GYO60:GYO81 HIK60:HIK81 HSG60:HSG81 ICC60:ICC81 ILY60:ILY81 IVU60:IVU81 JFQ60:JFQ81 JPM60:JPM81 JZI60:JZI81 KJE60:KJE81 KTA60:KTA81 LCW60:LCW81 LMS60:LMS81 LWO60:LWO81 MGK60:MGK81 MQG60:MQG81 NAC60:NAC81 NJY60:NJY81 NTU60:NTU81 ODQ60:ODQ81 ONM60:ONM81 OXI60:OXI81 PHE60:PHE81 PRA60:PRA81 QAW60:QAW81 QKS60:QKS81 QUO60:QUO81 REK60:REK81 ROG60:ROG81 RYC60:RYC81 SHY60:SHY81 SRU60:SRU81 TBQ60:TBQ81 TLM60:TLM81 TVI60:TVI81 UFE60:UFE81 UPA60:UPA81 UYW60:UYW81 VIS60:VIS81 VSO60:VSO81 WCK60:WCK81 WMG60:WMG81 WWC60:WWC81 AB7:AB81 WMN8:WMN81 WCR8:WCR81 VSV8:VSV81 VIZ8:VIZ81 UZD8:UZD81 UPH8:UPH81 UFL8:UFL81 TVP8:TVP81 TLT8:TLT81 TBX8:TBX81 SSB8:SSB81 SIF8:SIF81 RYJ8:RYJ81 RON8:RON81 RER8:RER81 QUV8:QUV81 QKZ8:QKZ81 QBD8:QBD81 PRH8:PRH81 PHL8:PHL81 OXP8:OXP81 ONT8:ONT81 ODX8:ODX81 NUB8:NUB81 NKF8:NKF81 NAJ8:NAJ81 MQN8:MQN81 MGR8:MGR81 LWV8:LWV81 LMZ8:LMZ81 LDD8:LDD81 KTH8:KTH81 KJL8:KJL81 JZP8:JZP81 JPT8:JPT81 JFX8:JFX81 IWB8:IWB81 IMF8:IMF81 ICJ8:ICJ81 HSN8:HSN81 HIR8:HIR81 GYV8:GYV81 GOZ8:GOZ81 GFD8:GFD81 FVH8:FVH81 FLL8:FLL81 FBP8:FBP81 ERT8:ERT81 EHX8:EHX81 DYB8:DYB81 DOF8:DOF81 DEJ8:DEJ81 CUN8:CUN81 CKR8:CKR81 CAV8:CAV81 BQZ8:BQZ81 BHD8:BHD81 AXH8:AXH81 ANL8:ANL81 ADP8:ADP81 TT8:TT81 JX8:JX81 WWJ8:WWJ81 S47:S81">
      <formula1>"自制,采购"</formula1>
    </dataValidation>
  </dataValidations>
  <pageMargins left="0.70866141732283472" right="0.70866141732283472" top="0.74803149606299213" bottom="0.74803149606299213" header="0.31496062992125984" footer="0.31496062992125984"/>
  <pageSetup paperSize="8" scale="62"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奥铃-针织-驾驶员座椅（L1681010104A0）</vt:lpstr>
      <vt:lpstr>'奥铃-针织-驾驶员座椅（L1681010104A0）'!Print_Area</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龚波</cp:lastModifiedBy>
  <cp:lastPrinted>2023-08-08T08:09:44Z</cp:lastPrinted>
  <dcterms:created xsi:type="dcterms:W3CDTF">2016-03-04T03:53:49Z</dcterms:created>
  <dcterms:modified xsi:type="dcterms:W3CDTF">2023-08-10T03:32:53Z</dcterms:modified>
</cp:coreProperties>
</file>